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3633C9-00E5-4278-AA34-64AB8E1DFDC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13" i="9"/>
  <c r="D12" i="9"/>
  <c r="G75" i="7" l="1"/>
  <c r="G76" i="7"/>
  <c r="F12" i="21" l="1"/>
  <c r="D11" i="11"/>
  <c r="B21" i="9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9" i="7"/>
  <c r="B69" i="7"/>
  <c r="B55" i="10" s="1"/>
  <c r="M7" i="20"/>
  <c r="M8" i="20"/>
  <c r="M13" i="20"/>
  <c r="C9" i="10"/>
  <c r="C12" i="10"/>
  <c r="D38" i="22"/>
  <c r="D55" i="10" l="1"/>
  <c r="E55" i="10" s="1"/>
  <c r="G69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6" i="20"/>
  <c r="F7" i="20"/>
  <c r="D19" i="21" l="1"/>
  <c r="D22" i="21"/>
  <c r="A2" i="21"/>
  <c r="D12" i="21"/>
  <c r="M11" i="21"/>
  <c r="M10" i="2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3" i="7"/>
  <c r="G73" i="7" s="1"/>
  <c r="C72" i="7"/>
  <c r="G72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8" i="7"/>
  <c r="D14" i="10" s="1"/>
  <c r="E14" i="10" s="1"/>
  <c r="C27" i="7"/>
  <c r="C25" i="7"/>
  <c r="D11" i="10" s="1"/>
  <c r="E11" i="10" s="1"/>
  <c r="C24" i="7"/>
  <c r="D10" i="10" s="1"/>
  <c r="A23" i="7"/>
  <c r="A24" i="7" s="1"/>
  <c r="A25" i="7" s="1"/>
  <c r="B24" i="7"/>
  <c r="B10" i="10" s="1"/>
  <c r="B25" i="7"/>
  <c r="B11" i="10" s="1"/>
  <c r="B26" i="7"/>
  <c r="B12" i="10" s="1"/>
  <c r="B27" i="7"/>
  <c r="B13" i="10" s="1"/>
  <c r="B28" i="7"/>
  <c r="B14" i="10" s="1"/>
  <c r="B23" i="7"/>
  <c r="B9" i="10" s="1"/>
  <c r="A18" i="19"/>
  <c r="A21" i="19" s="1"/>
  <c r="A24" i="19" s="1"/>
  <c r="C44" i="7" l="1"/>
  <c r="G44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29" i="7" s="1"/>
  <c r="A12" i="9"/>
  <c r="A10" i="9"/>
  <c r="A13" i="9" s="1"/>
  <c r="A30" i="7"/>
  <c r="A11" i="9"/>
  <c r="A14" i="9" s="1"/>
  <c r="E11" i="9"/>
  <c r="C23" i="7"/>
  <c r="E8" i="9"/>
  <c r="A19" i="19"/>
  <c r="A20" i="19" s="1"/>
  <c r="E44" i="7" l="1"/>
  <c r="A21" i="10"/>
  <c r="A13" i="10"/>
  <c r="A14" i="10" s="1"/>
  <c r="A15" i="10" s="1"/>
  <c r="A89" i="7"/>
  <c r="A90" i="7" s="1"/>
  <c r="A91" i="7" s="1"/>
  <c r="A82" i="7"/>
  <c r="A83" i="7" s="1"/>
  <c r="A85" i="7" s="1"/>
  <c r="A86" i="7" s="1"/>
  <c r="A87" i="7" s="1"/>
  <c r="A39" i="7"/>
  <c r="A36" i="19"/>
  <c r="C77" i="7" l="1"/>
  <c r="C74" i="7" l="1"/>
  <c r="G74" i="7" s="1"/>
  <c r="G77" i="7"/>
  <c r="C22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1" i="7"/>
  <c r="A32" i="7" s="1"/>
  <c r="A33" i="7" s="1"/>
  <c r="B34" i="7"/>
  <c r="B20" i="10" s="1"/>
  <c r="B30" i="7"/>
  <c r="B16" i="10" s="1"/>
  <c r="B31" i="7"/>
  <c r="B17" i="10" s="1"/>
  <c r="B32" i="7"/>
  <c r="B18" i="10" s="1"/>
  <c r="B22" i="7"/>
  <c r="B8" i="10" s="1"/>
  <c r="A25" i="19"/>
  <c r="A26" i="19" s="1"/>
  <c r="A38" i="19"/>
  <c r="A18" i="9" l="1"/>
  <c r="A19" i="9" s="1"/>
  <c r="A21" i="9" s="1"/>
  <c r="A35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39" i="19"/>
  <c r="A40" i="19" s="1"/>
  <c r="A41" i="19" s="1"/>
  <c r="A42" i="19" s="1"/>
  <c r="A43" i="19" s="1"/>
  <c r="A44" i="19" s="1"/>
  <c r="A47" i="7" l="1"/>
  <c r="A48" i="7" s="1"/>
  <c r="A49" i="7" s="1"/>
  <c r="A50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1" i="7"/>
  <c r="A48" i="19"/>
  <c r="A45" i="19"/>
  <c r="A46" i="19" s="1"/>
  <c r="A47" i="19" s="1"/>
  <c r="C30" i="7"/>
  <c r="A54" i="9" l="1"/>
  <c r="A56" i="9" s="1"/>
  <c r="A57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9" i="7"/>
  <c r="A71" i="7" s="1"/>
  <c r="A72" i="7" s="1"/>
  <c r="A74" i="7" s="1"/>
  <c r="A60" i="19"/>
  <c r="A61" i="19" s="1"/>
  <c r="A62" i="19" s="1"/>
  <c r="A63" i="19" s="1"/>
  <c r="A64" i="19" s="1"/>
  <c r="B25" i="9"/>
  <c r="A55" i="10" l="1"/>
  <c r="A57" i="10" s="1"/>
  <c r="A58" i="10" s="1"/>
  <c r="A60" i="10" s="1"/>
  <c r="A79" i="7"/>
  <c r="A75" i="7"/>
  <c r="A76" i="7" s="1"/>
  <c r="A77" i="7" s="1"/>
  <c r="A66" i="19"/>
  <c r="A68" i="19" s="1"/>
  <c r="A69" i="19" s="1"/>
  <c r="A71" i="19" s="1"/>
  <c r="D36" i="19"/>
  <c r="A61" i="10" l="1"/>
  <c r="A62" i="10" s="1"/>
  <c r="A63" i="10" s="1"/>
  <c r="A65" i="10"/>
  <c r="D15" i="10" l="1"/>
  <c r="C26" i="7"/>
  <c r="A72" i="19"/>
  <c r="A73" i="19"/>
  <c r="F5" i="10"/>
  <c r="C67" i="7"/>
  <c r="G67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44" i="19"/>
  <c r="E78" i="7" l="1"/>
  <c r="C46" i="7"/>
  <c r="G46" i="7" s="1"/>
  <c r="C45" i="7"/>
  <c r="G45" i="7" s="1"/>
  <c r="C31" i="7" l="1"/>
  <c r="D17" i="10" s="1"/>
  <c r="A2" i="11"/>
  <c r="N8" i="11" l="1"/>
  <c r="N9" i="11" s="1"/>
  <c r="D35" i="19" l="1"/>
  <c r="D75" i="19" s="1"/>
  <c r="F54" i="18"/>
  <c r="C38" i="7" l="1"/>
  <c r="G38" i="7" s="1"/>
  <c r="D58" i="9" l="1"/>
  <c r="D57" i="9"/>
  <c r="D56" i="9"/>
  <c r="C34" i="7"/>
  <c r="C32" i="7"/>
  <c r="C62" i="7"/>
  <c r="G62" i="7" s="1"/>
  <c r="C65" i="7"/>
  <c r="G65" i="7" s="1"/>
  <c r="C66" i="7"/>
  <c r="G66" i="7" s="1"/>
  <c r="C68" i="7"/>
  <c r="G68" i="7" s="1"/>
  <c r="C70" i="7"/>
  <c r="G70" i="7" s="1"/>
  <c r="C71" i="7"/>
  <c r="G71" i="7" s="1"/>
  <c r="D59" i="10" l="1"/>
  <c r="D51" i="10"/>
  <c r="D58" i="10"/>
  <c r="D21" i="9" l="1"/>
  <c r="E21" i="9" s="1"/>
  <c r="C64" i="7"/>
  <c r="G64" i="7" s="1"/>
  <c r="C63" i="7"/>
  <c r="G63" i="7" s="1"/>
  <c r="C60" i="7"/>
  <c r="G60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1" i="7"/>
  <c r="G51" i="7" s="1"/>
  <c r="C50" i="7"/>
  <c r="G50" i="7" s="1"/>
  <c r="C49" i="7"/>
  <c r="G49" i="7" s="1"/>
  <c r="C48" i="7"/>
  <c r="G48" i="7" s="1"/>
  <c r="C21" i="7" l="1"/>
  <c r="C47" i="7"/>
  <c r="G47" i="7" s="1"/>
  <c r="C40" i="7"/>
  <c r="G40" i="7" s="1"/>
  <c r="C52" i="7" l="1"/>
  <c r="G52" i="7" s="1"/>
  <c r="D28" i="19" l="1"/>
  <c r="G54" i="18" l="1"/>
  <c r="D27" i="19"/>
  <c r="D32" i="19" s="1"/>
  <c r="C39" i="7"/>
  <c r="G39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D28" i="9"/>
  <c r="E43" i="7" l="1"/>
  <c r="G43" i="7"/>
  <c r="C61" i="7"/>
  <c r="G61" i="7" s="1"/>
  <c r="D46" i="9"/>
  <c r="C42" i="7"/>
  <c r="D29" i="10"/>
  <c r="D27" i="9"/>
  <c r="E59" i="10"/>
  <c r="E58" i="10"/>
  <c r="E61" i="10"/>
  <c r="E42" i="7" l="1"/>
  <c r="G42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20" i="7" l="1"/>
  <c r="E19" i="7" s="1"/>
  <c r="E6" i="10" l="1"/>
  <c r="D7" i="9"/>
  <c r="D6" i="9" s="1"/>
  <c r="D8" i="10"/>
  <c r="D7" i="10" s="1"/>
  <c r="E8" i="10" l="1"/>
  <c r="E7" i="10"/>
  <c r="E7" i="9"/>
  <c r="E6" i="9" l="1"/>
  <c r="C41" i="7" l="1"/>
  <c r="G41" i="7" s="1"/>
  <c r="F75" i="19" l="1"/>
  <c r="F76" i="19" s="1"/>
  <c r="D26" i="9"/>
  <c r="E26" i="9" s="1"/>
  <c r="C37" i="7"/>
  <c r="C36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<sst xmlns="http://schemas.openxmlformats.org/spreadsheetml/2006/main" count="574" uniqueCount="335">
  <si>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</si>
  <si>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</si>
  <si>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</si>
  <si>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</si>
  <si>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</si>
  <si>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</si>
  <si>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</si>
  <si>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</si>
  <si>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</si>
  <si>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</si>
  <si>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</si>
  <si>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</si>
  <si>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</si>
  <si>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</si>
  <si>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</si>
  <si>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</si>
  <si>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</si>
  <si>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</si>
  <si>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</si>
  <si>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</si>
  <si>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</si>
  <si>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</si>
  <si>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</si>
  <si>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</si>
  <si>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</si>
  <si>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</si>
  <si>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</si>
  <si>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</si>
  <si>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</si>
  <si>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</si>
  <si>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</si>
  <si>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</si>
  <si>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</si>
  <si>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</si>
  <si>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</si>
  <si>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</si>
  <si>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</si>
  <si>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</si>
  <si>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</si>
  <si>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</si>
  <si>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</si>
  <si>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</si>
  <si>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</si>
  <si>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</si>
  <si>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</si>
  <si>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</si>
  <si>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</si>
  <si>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</si>
  <si>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</si>
  <si>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</si>
  <si>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</si>
  <si>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</si>
  <si>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</si>
  <si>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</si>
  <si>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</si>
  <si>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</si>
  <si>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</si>
  <si>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</si>
  <si>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</si>
  <si>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</si>
  <si>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</si>
  <si>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</si>
  <si>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</si>
  <si>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</si>
  <si>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</si>
  <si>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</si>
  <si>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</si>
  <si>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</si>
  <si>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</si>
  <si>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</si>
  <si>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</si>
  <si>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</si>
  <si>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</si>
  <si>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</si>
  <si>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</si>
  <si>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</si>
  <si>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</si>
  <si>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</si>
  <si>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</si>
  <si>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</si>
  <si>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</si>
  <si>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</si>
  <si>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</si>
  <si>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</si>
  <si>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</si>
  <si>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</si>
  <si>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</si>
  <si>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</si>
  <si>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</si>
  <si>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</si>
  <si>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</si>
  <si>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</si>
  <si>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</si>
  <si>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</si>
  <si>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</si>
  <si>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</si>
  <si>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</si>
  <si>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</si>
  <si>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</si>
  <si>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</si>
  <si>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</si>
  <si>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</si>
  <si>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</si>
  <si>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</si>
  <si>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</si>
  <si>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</si>
  <si>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</si>
  <si>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</si>
  <si>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</si>
  <si>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</si>
  <si>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</si>
  <si>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</si>
  <si>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</si>
  <si>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</si>
  <si>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</si>
  <si>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</si>
  <si>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</si>
  <si>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</si>
  <si>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</si>
  <si>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</si>
  <si>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</si>
  <si>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</si>
  <si>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</si>
  <si>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</si>
  <si>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</si>
  <si>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</si>
  <si>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</si>
  <si>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</si>
  <si>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</si>
  <si>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</si>
  <si>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</si>
  <si>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</si>
  <si>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</si>
  <si>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</si>
  <si>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</si>
  <si>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</si>
  <si>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</si>
  <si>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</si>
  <si>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</si>
  <si>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</si>
  <si>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</si>
  <si>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</si>
  <si>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</si>
  <si>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</si>
  <si>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</si>
  <si>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</si>
  <si>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</si>
  <si>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</si>
  <si>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</si>
  <si>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</si>
  <si>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</si>
  <si>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</si>
  <si>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</si>
  <si>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</si>
  <si>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</si>
  <si>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</si>
  <si>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</si>
  <si>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</si>
  <si>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</si>
  <si>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</si>
  <si>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</si>
  <si>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</si>
  <si>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</si>
  <si>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</si>
  <si>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</si>
  <si>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</si>
  <si>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</si>
  <si>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</si>
  <si>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</si>
  <si>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</si>
  <si>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</si>
  <si>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</si>
  <si>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</si>
  <si>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</si>
  <si>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</si>
  <si>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</si>
  <si>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</si>
  <si>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</si>
  <si>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</si>
  <si>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</si>
  <si>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</si>
  <si>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</si>
  <si>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</si>
  <si>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</si>
  <si>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</si>
  <si>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</si>
  <si>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</si>
  <si>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</si>
  <si>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</si>
  <si>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</si>
  <si>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</si>
  <si>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</si>
  <si>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</si>
  <si>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</si>
  <si>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</si>
  <si>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</si>
  <si>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</si>
  <si>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</si>
  <si>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</si>
  <si>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</si>
  <si>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</si>
  <si>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</si>
  <si>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</si>
  <si>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</si>
  <si>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</si>
  <si>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</si>
  <si>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</si>
  <si>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</si>
  <si>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</si>
  <si>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</si>
  <si>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</si>
  <si>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</si>
  <si>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</si>
  <si>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</si>
  <si>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</si>
  <si>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</si>
  <si>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</si>
  <si>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</si>
  <si>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</si>
  <si>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</si>
  <si>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</si>
  <si>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</si>
  <si>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</si>
  <si>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</si>
  <si>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</si>
  <si>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</si>
  <si>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</si>
  <si>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</si>
  <si>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</si>
  <si>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</si>
  <si>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</si>
  <si>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</si>
  <si>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</si>
  <si>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</si>
  <si>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</si>
  <si>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</si>
  <si>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</si>
  <si>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</si>
  <si>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</si>
  <si>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</si>
  <si>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</si>
  <si>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</si>
  <si>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</si>
  <si>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</si>
  <si>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</si>
  <si>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</si>
  <si>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</si>
  <si>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</si>
  <si>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</si>
  <si>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</si>
  <si>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</si>
  <si>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</si>
  <si>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</si>
  <si>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</si>
  <si>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</si>
  <si>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</si>
  <si>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</si>
  <si>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</si>
  <si>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</si>
  <si>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</si>
  <si>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</si>
  <si>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</si>
  <si>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</si>
  <si>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</si>
  <si>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</si>
  <si>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</si>
  <si>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</si>
  <si>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</si>
  <si>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</si>
  <si>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</si>
  <si>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</si>
  <si>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</si>
  <si>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</si>
  <si>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</si>
  <si>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</si>
  <si>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</si>
  <si>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</si>
  <si>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</si>
  <si>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</si>
  <si>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</si>
  <si>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</si>
  <si>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</si>
  <si>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</si>
  <si>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</si>
  <si>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</si>
  <si>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</si>
  <si>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</si>
  <si>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</si>
  <si>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</si>
  <si>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</si>
  <si>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</si>
  <si>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</si>
  <si>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</si>
  <si>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</si>
  <si>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</si>
  <si>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</si>
  <si>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</si>
  <si>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</si>
  <si>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</si>
  <si>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</si>
  <si>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</si>
  <si>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</si>
  <si>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</si>
  <si>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</si>
  <si>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</si>
  <si>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</si>
  <si>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</si>
  <si>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</si>
  <si>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</si>
  <si>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</si>
  <si>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</si>
  <si>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</si>
  <si>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</si>
  <si>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</si>
  <si>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</si>
  <si>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</si>
  <si>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</si>
  <si>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</si>
  <si>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</si>
  <si>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</si>
  <si>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</si>
  <si>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</si>
  <si>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</si>
  <si>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հ․75 մսուր-մանկապարտեզ» ՀՈԱԿ-ի </t>
  </si>
  <si>
    <t>Հ.Ադամյան</t>
  </si>
  <si>
    <t>Ա.Մնացականյան</t>
  </si>
  <si>
    <t>9ամիս</t>
  </si>
  <si>
    <t>Միջոցառման կազմակերպման գծով</t>
  </si>
  <si>
    <t>Ջեռուցման կաթսաների վերանորոգում</t>
  </si>
  <si>
    <t>Աշխատավարձի գծով</t>
  </si>
  <si>
    <t>8հատ աշխատանքային կենտրոններ</t>
  </si>
  <si>
    <t>2հատ օդորակիչներ</t>
  </si>
  <si>
    <t>Սուբսիդիա ջրի գծով</t>
  </si>
  <si>
    <t>հանել, 2026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</si>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</sst>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63" fillId="25" borderId="10" xfId="20" applyNumberFormat="1" applyFont="1" applyFill="1" applyBorder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U4WjAjBgkqhkiG9w0BCQQxFgQU1zUB/+VB8O4sq+sv13JCMz3JjycwKwYLKoZIhvcNAQkQAgwxHDAaMBgwFgQUK2DY8Flrruk/JuoGGlIdRn+9y9EwDQYJKoZIhvcNAQEBBQAEggEAcqikQFYI+IGy6gQn/ANeDdBcTn82WH7/dtwSZrf9fu0UullvFiu/0jPRcWlMnux3cyn+uqtyu0NGojUL9vzLM9FaVeFfaPq25hnB6QBf5hsrrVFYlkW60ExbOoha5lMbq4b840QrPudShbhelJcv1oMy9EyKkbHEWiNUFhsMfueBzjTV/KHcPiV0Dmww15h6b7qq47QTlfmE+V1B6DCqhe8vLfOW/bqzaKjLNna2IoFjCLSr5BN/6Mqq4XhTEqFQDaO15Qc/9Bl/Oc0VBLE3px0a0zE8Dz13t2q1qLTYvJZCSY9gAALgKd7cAa7zAVnmI27tPlWLZ1vZ8eYAc0VR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AxWjAjBgkqhkiG9w0BCQQxFgQUmdhCYZ21gXw2nQHJnKlQVuP18aowKwYLKoZIhvcNAQkQAgwxHDAaMBgwFgQUK2DY8Flrruk/JuoGGlIdRn+9y9EwDQYJKoZIhvcNAQEBBQAEggEAHAUOgmb5MoRPEfvacqfDyFf0fHiU40jGlwkeumGC3KT+vNxCsytjbewCskmcX8AzpSl8ZpW1YmuFIdAOv2GV5I8J6rUj2oTir809ULpJKqDiuwXFvSBz65sLVIjVkjHMNtcF9ibQ7Dt2xiUMvgQSdJ94W1R2FFaIFO0GH7CFjm2XHbB6ll648PrqoaNFiXUoP4qID4lgvS/PwsGnX6AVQI2fhBzQo/pQJzgkaTQJdzEfw1AcaYP8mCDNQuEe1IFI4YuTPLMZAQB/wMQ5BQeZQakO1ldsIT9qQ1JdwQbbm5oFNxNFbD7BDkBS6BzYc1r5JboKKQArx1HmonraxO9V9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228AE43-B281-6826-8F6B-585228C885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EA5B7C6-1D5A-33FC-28F0-915D0A2618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27" t="s">
        <v>182</v>
      </c>
      <c r="E1" s="408">
        <v>93</v>
      </c>
    </row>
    <row r="2" spans="1:10">
      <c r="C2" s="218"/>
      <c r="D2" s="427" t="s">
        <v>38</v>
      </c>
      <c r="E2" s="37"/>
    </row>
    <row r="3" spans="1:10">
      <c r="C3" s="218"/>
      <c r="D3" s="427" t="s">
        <v>206</v>
      </c>
      <c r="E3" s="37"/>
    </row>
    <row r="4" spans="1:10" s="28" customFormat="1" ht="24.75" customHeight="1">
      <c r="B4" s="224"/>
      <c r="C4" s="224"/>
      <c r="D4" s="427" t="s">
        <v>322</v>
      </c>
      <c r="E4" s="37"/>
      <c r="F4" s="53"/>
    </row>
    <row r="5" spans="1:10" s="28" customFormat="1" ht="20.25" customHeight="1">
      <c r="B5" s="224"/>
      <c r="C5" s="5"/>
      <c r="D5" s="427" t="s">
        <v>207</v>
      </c>
      <c r="E5" s="37"/>
      <c r="F5" s="53"/>
    </row>
    <row r="6" spans="1:10" s="28" customFormat="1" ht="20.25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261</v>
      </c>
      <c r="E7" s="408">
        <f>+E1</f>
        <v>93</v>
      </c>
    </row>
    <row r="8" spans="1:10" ht="20.25" customHeight="1">
      <c r="C8" s="218"/>
      <c r="D8" s="427" t="s">
        <v>262</v>
      </c>
      <c r="E8" s="218"/>
    </row>
    <row r="9" spans="1:10" ht="20.25" customHeight="1">
      <c r="C9" s="218"/>
      <c r="D9" s="427" t="s">
        <v>263</v>
      </c>
      <c r="E9" s="218"/>
    </row>
    <row r="10" spans="1:10" ht="20.25" customHeight="1">
      <c r="C10" s="215"/>
      <c r="D10" s="428" t="s">
        <v>318</v>
      </c>
      <c r="E10" s="215"/>
    </row>
    <row r="11" spans="1:10" ht="20.25" customHeight="1">
      <c r="C11" s="215"/>
      <c r="D11" s="427" t="s">
        <v>319</v>
      </c>
      <c r="E11" s="215"/>
    </row>
    <row r="12" spans="1:10" ht="20.25">
      <c r="A12" s="455" t="s">
        <v>39</v>
      </c>
      <c r="B12" s="455"/>
      <c r="C12" s="455"/>
      <c r="D12" s="455"/>
      <c r="E12" s="455"/>
      <c r="F12" s="352"/>
    </row>
    <row r="13" spans="1:10" ht="20.45" customHeight="1">
      <c r="A13" s="456" t="s">
        <v>323</v>
      </c>
      <c r="B13" s="456"/>
      <c r="C13" s="456"/>
      <c r="D13" s="456"/>
      <c r="E13" s="456"/>
      <c r="F13" s="345" t="s">
        <v>193</v>
      </c>
    </row>
    <row r="14" spans="1:10" ht="18.75" customHeight="1">
      <c r="A14" s="457" t="s">
        <v>286</v>
      </c>
      <c r="B14" s="457"/>
      <c r="C14" s="457"/>
      <c r="D14" s="457"/>
      <c r="E14" s="457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29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36982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0">
        <f>SUM(D19:D20)</f>
        <v>40.5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1">
        <v>40.5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1">
        <v>0</v>
      </c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0">
        <f>SUM(D22:D23)</f>
        <v>433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31">
        <v>183.8</v>
      </c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31">
        <v>249.2</v>
      </c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119</v>
      </c>
      <c r="C27" s="370"/>
      <c r="D27" s="430">
        <f>SUM(D28:D29)</f>
        <v>425</v>
      </c>
      <c r="E27" s="220"/>
      <c r="F27" s="144"/>
    </row>
    <row r="28" spans="1:6" s="349" customFormat="1">
      <c r="A28" s="346">
        <f>+A27+0.1</f>
        <v>4.0999999999999996</v>
      </c>
      <c r="B28" s="347" t="s">
        <v>68</v>
      </c>
      <c r="C28" s="347"/>
      <c r="D28" s="432">
        <f>+D72</f>
        <v>425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69</v>
      </c>
      <c r="C29" s="347"/>
      <c r="D29" s="431"/>
      <c r="E29" s="348"/>
      <c r="F29" s="350"/>
    </row>
    <row r="30" spans="1:6" ht="18.75" customHeight="1">
      <c r="A30" s="59">
        <f>+A27+1</f>
        <v>5</v>
      </c>
      <c r="B30" s="12" t="s">
        <v>9</v>
      </c>
      <c r="C30" s="370"/>
      <c r="D30" s="216">
        <v>50</v>
      </c>
      <c r="E30" s="220"/>
      <c r="F30" s="144" t="s">
        <v>306</v>
      </c>
    </row>
    <row r="31" spans="1:6" ht="18.75" hidden="1" customHeight="1">
      <c r="A31" s="59">
        <f>+A30+1</f>
        <v>6</v>
      </c>
      <c r="B31" s="12" t="s">
        <v>332</v>
      </c>
      <c r="C31" s="370"/>
      <c r="D31" s="216"/>
      <c r="E31" s="220"/>
      <c r="F31" s="144" t="s">
        <v>189</v>
      </c>
    </row>
    <row r="32" spans="1:6">
      <c r="A32" s="50"/>
      <c r="B32" s="81" t="s">
        <v>26</v>
      </c>
      <c r="C32" s="372"/>
      <c r="D32" s="415">
        <f>SUM(D17:D18,D21,D24:D27,D30:D31)</f>
        <v>37930.5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>
      <c r="A35" s="59">
        <v>1</v>
      </c>
      <c r="B35" s="12" t="s">
        <v>329</v>
      </c>
      <c r="C35" s="370"/>
      <c r="D35" s="430">
        <f>+Ashkhatavardz!N9</f>
        <v>33187.699999999997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31">
        <f>+Ashkhatavardz!J7</f>
        <v>0</v>
      </c>
      <c r="E36" s="348"/>
      <c r="F36" s="350"/>
    </row>
    <row r="37" spans="1:14" s="349" customFormat="1">
      <c r="A37" s="346">
        <v>1.1000000000000001</v>
      </c>
      <c r="B37" s="347" t="s">
        <v>237</v>
      </c>
      <c r="C37" s="347"/>
      <c r="D37" s="431">
        <f>+Ashkhatavardz!L7</f>
        <v>2035.7</v>
      </c>
      <c r="E37" s="348"/>
      <c r="F37" s="350"/>
      <c r="G37" s="349" t="s">
        <v>212</v>
      </c>
    </row>
    <row r="38" spans="1:14">
      <c r="A38" s="59">
        <f>+A35+1</f>
        <v>2</v>
      </c>
      <c r="B38" s="12" t="s">
        <v>13</v>
      </c>
      <c r="C38" s="370"/>
      <c r="D38" s="430">
        <f>+'Snund ev finans. pastaci'!E12-'Dramakan hosqer'!C93</f>
        <v>1767.8000000000002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3834.5</v>
      </c>
      <c r="N38" s="5" t="s">
        <v>213</v>
      </c>
    </row>
    <row r="39" spans="1:14" ht="18.75" customHeight="1">
      <c r="A39" s="59">
        <f>+A38+1</f>
        <v>3</v>
      </c>
      <c r="B39" s="12" t="s">
        <v>12</v>
      </c>
      <c r="C39" s="370"/>
      <c r="D39" s="430">
        <f>+'Komunal '!F27</f>
        <v>515.20000000000005</v>
      </c>
      <c r="E39" s="220"/>
      <c r="F39" s="216">
        <f>+D39-'Komunal '!F27</f>
        <v>0</v>
      </c>
      <c r="L39" s="5">
        <f>+'Snund ev finans. pastaci'!E8+'Snund ev finans. pastaci'!E9</f>
        <v>3834.5</v>
      </c>
    </row>
    <row r="40" spans="1:14" ht="18.75" customHeight="1">
      <c r="A40" s="59">
        <f t="shared" ref="A40:A44" si="1">+A39+1</f>
        <v>4</v>
      </c>
      <c r="B40" s="12" t="s">
        <v>11</v>
      </c>
      <c r="C40" s="370"/>
      <c r="D40" s="430">
        <f>+'Komunal '!J27</f>
        <v>302</v>
      </c>
      <c r="E40" s="220"/>
      <c r="F40" s="216">
        <f>+D40-'Komunal '!J27</f>
        <v>0</v>
      </c>
      <c r="L40" s="81">
        <f>+L39+L38*0.8</f>
        <v>6902.1</v>
      </c>
    </row>
    <row r="41" spans="1:14" ht="18.75" customHeight="1">
      <c r="A41" s="59">
        <f t="shared" si="1"/>
        <v>5</v>
      </c>
      <c r="B41" s="12" t="s">
        <v>14</v>
      </c>
      <c r="C41" s="370"/>
      <c r="D41" s="216">
        <f>+'Komunal '!M20</f>
        <v>72.8</v>
      </c>
      <c r="E41" s="220"/>
      <c r="F41" s="216">
        <f>+'Komunal '!M20</f>
        <v>72.8</v>
      </c>
    </row>
    <row r="42" spans="1:14" ht="18.75" customHeight="1">
      <c r="A42" s="59">
        <f t="shared" si="1"/>
        <v>6</v>
      </c>
      <c r="B42" s="12" t="s">
        <v>15</v>
      </c>
      <c r="C42" s="370"/>
      <c r="D42" s="216">
        <v>18.600000000000001</v>
      </c>
      <c r="E42" s="220"/>
      <c r="F42" s="144"/>
    </row>
    <row r="43" spans="1:14" ht="18.75" customHeight="1">
      <c r="A43" s="59">
        <f t="shared" si="1"/>
        <v>7</v>
      </c>
      <c r="B43" s="12" t="s">
        <v>16</v>
      </c>
      <c r="C43" s="370"/>
      <c r="D43" s="216">
        <v>51</v>
      </c>
      <c r="E43" s="220"/>
      <c r="F43" s="144"/>
    </row>
    <row r="44" spans="1:14" ht="18.75" customHeight="1">
      <c r="A44" s="59">
        <f t="shared" si="1"/>
        <v>8</v>
      </c>
      <c r="B44" s="12" t="s">
        <v>17</v>
      </c>
      <c r="C44" s="370"/>
      <c r="D44" s="430">
        <f>SUM(D45:D47)</f>
        <v>144</v>
      </c>
      <c r="E44" s="220"/>
      <c r="F44" s="144"/>
    </row>
    <row r="45" spans="1:14" s="349" customFormat="1">
      <c r="A45" s="346">
        <f>+A44+0.1</f>
        <v>8.1</v>
      </c>
      <c r="B45" s="347" t="s">
        <v>18</v>
      </c>
      <c r="C45" s="347"/>
      <c r="D45" s="446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19</v>
      </c>
      <c r="C46" s="347"/>
      <c r="D46" s="446">
        <v>2.4</v>
      </c>
      <c r="E46" s="348"/>
      <c r="F46" s="350"/>
    </row>
    <row r="47" spans="1:14" s="349" customFormat="1">
      <c r="A47" s="346">
        <f>+A46+0.1</f>
        <v>8.2999999999999989</v>
      </c>
      <c r="B47" s="347" t="s">
        <v>20</v>
      </c>
      <c r="C47" s="347"/>
      <c r="D47" s="446">
        <v>84</v>
      </c>
      <c r="E47" s="348"/>
      <c r="F47" s="350"/>
    </row>
    <row r="48" spans="1:14" ht="18.75" hidden="1" customHeight="1">
      <c r="A48" s="59">
        <f>+A44+1</f>
        <v>9</v>
      </c>
      <c r="B48" s="12" t="s">
        <v>21</v>
      </c>
      <c r="C48" s="370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27</v>
      </c>
      <c r="C49" s="370"/>
      <c r="D49" s="216">
        <v>294</v>
      </c>
      <c r="E49" s="220"/>
      <c r="F49" s="144">
        <v>2</v>
      </c>
      <c r="G49" s="5" t="s">
        <v>180</v>
      </c>
      <c r="H49" s="5">
        <v>147</v>
      </c>
      <c r="I49" s="5" t="s">
        <v>181</v>
      </c>
      <c r="J49" s="5">
        <f>+F49*H49</f>
        <v>294</v>
      </c>
    </row>
    <row r="50" spans="1:11" ht="18.75" customHeight="1">
      <c r="A50" s="59">
        <f t="shared" ref="A50:A71" si="2">+A49+1</f>
        <v>10</v>
      </c>
      <c r="B50" s="12" t="s">
        <v>22</v>
      </c>
      <c r="C50" s="370"/>
      <c r="D50" s="216">
        <v>55.8</v>
      </c>
      <c r="E50" s="220"/>
      <c r="F50" s="216">
        <f>+$F$49</f>
        <v>2</v>
      </c>
      <c r="G50" s="5" t="s">
        <v>180</v>
      </c>
      <c r="H50" s="5">
        <v>27.9</v>
      </c>
      <c r="I50" s="5" t="s">
        <v>181</v>
      </c>
      <c r="J50" s="5">
        <f>+F50*H50</f>
        <v>55.8</v>
      </c>
    </row>
    <row r="51" spans="1:11" ht="18.75" customHeight="1">
      <c r="A51" s="59">
        <f t="shared" si="2"/>
        <v>11</v>
      </c>
      <c r="B51" s="12" t="s">
        <v>70</v>
      </c>
      <c r="C51" s="370"/>
      <c r="D51" s="216">
        <v>360</v>
      </c>
      <c r="E51" s="220"/>
      <c r="F51" s="216">
        <f t="shared" ref="F51:F53" si="3">+$F$49</f>
        <v>2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45</v>
      </c>
      <c r="C52" s="370"/>
      <c r="D52" s="216">
        <v>77.400000000000006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70"/>
      <c r="D53" s="216">
        <v>30</v>
      </c>
      <c r="E53" s="220"/>
      <c r="F53" s="216">
        <f t="shared" si="3"/>
        <v>2</v>
      </c>
      <c r="G53" s="5" t="s">
        <v>180</v>
      </c>
      <c r="H53" s="5">
        <v>38.700000000000003</v>
      </c>
      <c r="I53" s="5" t="s">
        <v>181</v>
      </c>
      <c r="J53" s="5">
        <f>+F53*H53</f>
        <v>77.400000000000006</v>
      </c>
    </row>
    <row r="54" spans="1:11" ht="18.75" customHeight="1">
      <c r="A54" s="59">
        <f t="shared" si="2"/>
        <v>14</v>
      </c>
      <c r="B54" s="12" t="s">
        <v>116</v>
      </c>
      <c r="C54" s="370"/>
      <c r="D54" s="216">
        <v>70</v>
      </c>
      <c r="E54" s="220"/>
      <c r="F54" s="144"/>
    </row>
    <row r="55" spans="1:11" ht="18.75" customHeight="1">
      <c r="A55" s="59">
        <f t="shared" si="2"/>
        <v>15</v>
      </c>
      <c r="B55" s="12" t="s">
        <v>23</v>
      </c>
      <c r="C55" s="370"/>
      <c r="D55" s="216">
        <v>200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70"/>
      <c r="D56" s="216">
        <v>52.7</v>
      </c>
      <c r="E56" s="220"/>
      <c r="F56" s="144"/>
    </row>
    <row r="57" spans="1:11" ht="18.75" hidden="1" customHeight="1">
      <c r="A57" s="59">
        <f t="shared" si="2"/>
        <v>17</v>
      </c>
      <c r="B57" s="12" t="s">
        <v>63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50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42</v>
      </c>
      <c r="C59" s="370"/>
      <c r="D59" s="216">
        <v>56</v>
      </c>
      <c r="E59" s="220"/>
      <c r="F59" s="144"/>
    </row>
    <row r="60" spans="1:11" ht="18.75" customHeight="1">
      <c r="A60" s="59">
        <f t="shared" si="2"/>
        <v>18</v>
      </c>
      <c r="B60" s="12" t="s">
        <v>71</v>
      </c>
      <c r="C60" s="370"/>
      <c r="D60" s="216">
        <v>30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70"/>
      <c r="D61" s="216">
        <v>122</v>
      </c>
      <c r="E61" s="220"/>
      <c r="F61" s="144"/>
    </row>
    <row r="62" spans="1:11" ht="18.75" customHeight="1">
      <c r="A62" s="59">
        <f t="shared" si="2"/>
        <v>20</v>
      </c>
      <c r="B62" s="12" t="s">
        <v>43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21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44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60</v>
      </c>
      <c r="C65" s="370"/>
      <c r="D65" s="216">
        <v>40.5</v>
      </c>
      <c r="E65" s="220"/>
      <c r="F65" s="144"/>
    </row>
    <row r="66" spans="1:7" ht="18.75" hidden="1" customHeight="1">
      <c r="A66" s="59">
        <f t="shared" si="2"/>
        <v>22</v>
      </c>
      <c r="B66" s="12" t="s">
        <v>303</v>
      </c>
      <c r="C66" s="370"/>
      <c r="D66" s="216"/>
      <c r="E66" s="220"/>
      <c r="F66" s="144"/>
    </row>
    <row r="67" spans="1:7" ht="18.75" customHeight="1">
      <c r="A67" s="59">
        <v>22</v>
      </c>
      <c r="B67" s="12" t="s">
        <v>327</v>
      </c>
      <c r="C67" s="370"/>
      <c r="D67" s="216">
        <v>40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70"/>
      <c r="D68" s="216"/>
      <c r="E68" s="220"/>
      <c r="F68" s="144" t="s">
        <v>320</v>
      </c>
    </row>
    <row r="69" spans="1:7" ht="18.75" hidden="1" customHeight="1">
      <c r="A69" s="59">
        <f t="shared" si="2"/>
        <v>24</v>
      </c>
      <c r="B69" s="12" t="s">
        <v>210</v>
      </c>
      <c r="C69" s="370"/>
      <c r="D69" s="216"/>
      <c r="E69" s="220"/>
      <c r="F69" s="144"/>
    </row>
    <row r="70" spans="1:7" ht="18.75" customHeight="1">
      <c r="A70" s="59">
        <v>23</v>
      </c>
      <c r="B70" s="12" t="s">
        <v>209</v>
      </c>
      <c r="C70" s="370"/>
      <c r="D70" s="216">
        <v>15</v>
      </c>
      <c r="E70" s="220"/>
      <c r="F70" s="144"/>
    </row>
    <row r="71" spans="1:7" ht="18.75" customHeight="1">
      <c r="A71" s="59">
        <f t="shared" si="2"/>
        <v>24</v>
      </c>
      <c r="B71" s="12" t="s">
        <v>25</v>
      </c>
      <c r="C71" s="370"/>
      <c r="D71" s="216">
        <v>425</v>
      </c>
      <c r="E71" s="220"/>
      <c r="F71" s="144"/>
    </row>
    <row r="72" spans="1:7" s="349" customFormat="1">
      <c r="A72" s="346">
        <f>+A71+0.1</f>
        <v>24.1</v>
      </c>
      <c r="B72" s="347" t="s">
        <v>73</v>
      </c>
      <c r="C72" s="347"/>
      <c r="D72" s="431">
        <v>425</v>
      </c>
      <c r="E72" s="348"/>
      <c r="F72" s="350"/>
    </row>
    <row r="73" spans="1:7" ht="18.75" hidden="1" customHeight="1">
      <c r="A73" s="59">
        <f>+A71+1</f>
        <v>25</v>
      </c>
      <c r="B73" s="12" t="s">
        <v>74</v>
      </c>
      <c r="C73" s="370"/>
      <c r="D73" s="216"/>
      <c r="E73" s="220"/>
      <c r="F73" s="144"/>
    </row>
    <row r="74" spans="1:7" ht="18.75" hidden="1" customHeight="1">
      <c r="A74" s="59">
        <v>25</v>
      </c>
      <c r="B74" s="12" t="s">
        <v>64</v>
      </c>
      <c r="C74" s="370"/>
      <c r="D74" s="216"/>
      <c r="E74" s="220"/>
      <c r="F74" s="144"/>
    </row>
    <row r="75" spans="1:7">
      <c r="A75" s="28"/>
      <c r="B75" s="81" t="s">
        <v>28</v>
      </c>
      <c r="C75" s="372"/>
      <c r="D75" s="415">
        <f>SUM(D35,D38:D44,D48:D71,D73:D74)</f>
        <v>37930.5</v>
      </c>
      <c r="E75" s="220" t="s">
        <v>334</v>
      </c>
      <c r="F75" s="453">
        <f>+D32-D75</f>
        <v>0</v>
      </c>
      <c r="G75" s="454"/>
    </row>
    <row r="76" spans="1:7" ht="37.5" customHeight="1">
      <c r="B76" s="53"/>
      <c r="C76" s="43"/>
      <c r="F76" s="144">
        <f>+'Dramakan hosqer'!C80-'Ekamut-caxs'!F75</f>
        <v>0</v>
      </c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55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47" t="s">
        <v>182</v>
      </c>
      <c r="D1" s="409">
        <f>+'Ekamut-caxs'!E1+1</f>
        <v>94</v>
      </c>
      <c r="E1" s="53"/>
      <c r="F1" s="28"/>
      <c r="G1" s="28"/>
    </row>
    <row r="2" spans="1:10" s="40" customFormat="1" ht="17.25">
      <c r="A2" s="225"/>
      <c r="B2" s="227"/>
      <c r="C2" s="447" t="s">
        <v>38</v>
      </c>
      <c r="D2" s="410"/>
      <c r="E2" s="53"/>
      <c r="F2" s="28"/>
      <c r="G2" s="28"/>
    </row>
    <row r="3" spans="1:10" s="40" customFormat="1" ht="17.25">
      <c r="A3" s="225"/>
      <c r="B3" s="227"/>
      <c r="C3" s="447" t="s">
        <v>206</v>
      </c>
      <c r="D3" s="410"/>
      <c r="E3" s="53"/>
      <c r="F3" s="28"/>
      <c r="G3" s="28"/>
    </row>
    <row r="4" spans="1:10" s="40" customFormat="1" ht="17.25">
      <c r="A4" s="225"/>
      <c r="B4" s="227"/>
      <c r="C4" s="447" t="s">
        <v>322</v>
      </c>
      <c r="D4" s="411"/>
      <c r="E4" s="53"/>
      <c r="F4" s="28"/>
      <c r="G4" s="28"/>
    </row>
    <row r="5" spans="1:10" s="40" customFormat="1" ht="17.25">
      <c r="A5" s="225"/>
      <c r="B5" s="227"/>
      <c r="C5" s="447" t="s">
        <v>207</v>
      </c>
      <c r="D5" s="411"/>
      <c r="E5" s="53"/>
      <c r="F5" s="28"/>
      <c r="G5" s="28"/>
    </row>
    <row r="6" spans="1:10" s="40" customFormat="1" ht="17.25">
      <c r="A6" s="225"/>
      <c r="B6" s="227"/>
      <c r="C6" s="447"/>
      <c r="D6" s="411"/>
      <c r="E6" s="53"/>
      <c r="F6" s="28"/>
      <c r="G6" s="28"/>
    </row>
    <row r="7" spans="1:10" s="40" customFormat="1" ht="17.25">
      <c r="A7" s="225"/>
      <c r="B7" s="376"/>
      <c r="C7" s="448" t="s">
        <v>261</v>
      </c>
      <c r="D7" s="409">
        <f>+'Ekamut-caxs'!E7+1</f>
        <v>94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49" t="s">
        <v>38</v>
      </c>
      <c r="D8" s="412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49" t="s">
        <v>263</v>
      </c>
      <c r="D9" s="413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50" t="str">
        <f>+'Ekamut-caxs'!D10</f>
        <v>«20» մայիսի, 2025թ.</v>
      </c>
      <c r="D10" s="413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50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39</v>
      </c>
      <c r="B13" s="458"/>
      <c r="C13" s="458"/>
      <c r="D13" s="458"/>
      <c r="E13" s="53"/>
      <c r="F13" s="28"/>
      <c r="G13" s="28"/>
    </row>
    <row r="14" spans="1:10" s="5" customFormat="1" ht="20.45" customHeight="1">
      <c r="A14" s="456" t="s">
        <v>323</v>
      </c>
      <c r="B14" s="456"/>
      <c r="C14" s="456"/>
      <c r="D14" s="456"/>
      <c r="E14" s="456"/>
      <c r="F14" s="345" t="s">
        <v>193</v>
      </c>
    </row>
    <row r="15" spans="1:10" s="5" customFormat="1" ht="20.25" hidden="1">
      <c r="A15" s="456"/>
      <c r="B15" s="456"/>
      <c r="C15" s="456"/>
      <c r="D15" s="456"/>
      <c r="E15" s="54"/>
      <c r="F15" s="3"/>
      <c r="G15" s="3"/>
    </row>
    <row r="16" spans="1:10" s="5" customFormat="1" ht="18.75" customHeight="1">
      <c r="A16" s="457" t="s">
        <v>287</v>
      </c>
      <c r="B16" s="457"/>
      <c r="C16" s="457"/>
      <c r="D16" s="457"/>
      <c r="E16" s="53"/>
      <c r="F16" s="28"/>
      <c r="G16" s="28"/>
    </row>
    <row r="17" spans="1:7" s="5" customFormat="1" ht="11.25" customHeight="1">
      <c r="A17" s="368"/>
      <c r="B17" s="377"/>
      <c r="C17" s="368"/>
      <c r="D17" s="368"/>
      <c r="E17" s="53"/>
      <c r="F17" s="28"/>
      <c r="G17" s="28"/>
    </row>
    <row r="18" spans="1:7" s="40" customFormat="1" ht="15" customHeight="1">
      <c r="A18" s="225"/>
      <c r="B18" s="227"/>
      <c r="C18" s="451" t="s">
        <v>208</v>
      </c>
      <c r="D18" s="378"/>
      <c r="E18" s="53"/>
      <c r="F18" s="28"/>
      <c r="G18" s="28"/>
    </row>
    <row r="19" spans="1:7" s="43" customFormat="1" ht="31.5" customHeight="1" thickBot="1">
      <c r="A19" s="379" t="s">
        <v>3</v>
      </c>
      <c r="B19" s="380" t="s">
        <v>29</v>
      </c>
      <c r="C19" s="452" t="s">
        <v>40</v>
      </c>
      <c r="D19" s="381"/>
      <c r="E19" s="393">
        <f>+C20-C78</f>
        <v>4449.7999999999993</v>
      </c>
      <c r="G19" s="141" t="s">
        <v>204</v>
      </c>
    </row>
    <row r="20" spans="1:7" s="40" customFormat="1" ht="40.9" customHeight="1" thickBot="1">
      <c r="A20" s="382" t="s">
        <v>7</v>
      </c>
      <c r="B20" s="383" t="s">
        <v>30</v>
      </c>
      <c r="C20" s="133">
        <f>+'Dramakani hamematakan'!D6</f>
        <v>4450.3999999999996</v>
      </c>
      <c r="D20" s="384"/>
      <c r="E20" s="459" t="s">
        <v>205</v>
      </c>
      <c r="F20" s="459"/>
      <c r="G20" s="139"/>
    </row>
    <row r="21" spans="1:7" s="40" customFormat="1" ht="17.25">
      <c r="A21" s="382" t="s">
        <v>10</v>
      </c>
      <c r="B21" s="383" t="s">
        <v>77</v>
      </c>
      <c r="C21" s="133">
        <f>SUM(C22:C23,C26,C30:C35)</f>
        <v>37505.5</v>
      </c>
      <c r="D21" s="385"/>
      <c r="E21" s="53"/>
      <c r="F21" s="28"/>
      <c r="G21" s="28"/>
    </row>
    <row r="22" spans="1:7" s="40" customFormat="1" ht="18" customHeight="1">
      <c r="A22" s="34">
        <v>1</v>
      </c>
      <c r="B22" s="223" t="str">
        <f>+'Ekamut-caxs'!B17</f>
        <v>Սուբսիդիայից</v>
      </c>
      <c r="C22" s="132">
        <f>+'Ekamut-caxs'!D17</f>
        <v>36982</v>
      </c>
      <c r="D22" s="219"/>
      <c r="E22" s="53"/>
      <c r="F22" s="28"/>
      <c r="G22" s="28"/>
    </row>
    <row r="23" spans="1:7" s="40" customFormat="1" ht="18" customHeight="1">
      <c r="A23" s="34">
        <f>+A22+1</f>
        <v>2</v>
      </c>
      <c r="B23" s="223" t="str">
        <f>+'Ekamut-caxs'!B18</f>
        <v>Այլ նպաստներ բյուջեից, որից՝</v>
      </c>
      <c r="C23" s="132">
        <f>SUM(C24:C25)</f>
        <v>40.5</v>
      </c>
      <c r="D23" s="219"/>
      <c r="E23" s="53"/>
      <c r="F23" s="28"/>
      <c r="G23" s="28"/>
    </row>
    <row r="24" spans="1:7" s="366" customFormat="1" ht="15.75" customHeight="1">
      <c r="A24" s="354">
        <f>+A23+0.1</f>
        <v>2.1</v>
      </c>
      <c r="B24" s="355" t="str">
        <f>+'Ekamut-caxs'!B19</f>
        <v>վերապատրաստման գծով</v>
      </c>
      <c r="C24" s="356">
        <f>+'Ekamut-caxs'!D19</f>
        <v>40.5</v>
      </c>
      <c r="D24" s="363"/>
      <c r="E24" s="364"/>
      <c r="F24" s="365"/>
      <c r="G24" s="365"/>
    </row>
    <row r="25" spans="1:7" s="366" customFormat="1" ht="15.75" hidden="1" customHeight="1">
      <c r="A25" s="354">
        <f>+A24+0.1</f>
        <v>2.2000000000000002</v>
      </c>
      <c r="B25" s="355" t="str">
        <f>+'Ekamut-caxs'!B20</f>
        <v>կամավոր ատեստավորման գծով</v>
      </c>
      <c r="C25" s="356">
        <f>+'Ekamut-caxs'!D20</f>
        <v>0</v>
      </c>
      <c r="D25" s="363"/>
      <c r="E25" s="364"/>
      <c r="F25" s="365"/>
      <c r="G25" s="365"/>
    </row>
    <row r="26" spans="1:7" s="40" customFormat="1" ht="18" customHeight="1">
      <c r="A26" s="34">
        <f>+A23+1</f>
        <v>3</v>
      </c>
      <c r="B26" s="223" t="str">
        <f>+'Ekamut-caxs'!B21</f>
        <v>Դրամաշնորհներ բյուջեից, որից՝</v>
      </c>
      <c r="C26" s="132">
        <f>SUM(C27:C29)</f>
        <v>433</v>
      </c>
      <c r="D26" s="219"/>
      <c r="E26" s="53"/>
      <c r="F26" s="28"/>
      <c r="G26" s="28"/>
    </row>
    <row r="27" spans="1:7" s="366" customFormat="1" ht="15.75" customHeight="1">
      <c r="A27" s="354">
        <f>+A26+0.1</f>
        <v>3.1</v>
      </c>
      <c r="B27" s="355" t="str">
        <f>+'Ekamut-caxs'!B22</f>
        <v>կրթության առանձնահատուկ պայմանների կարիք ունեցող երեխաների գծով</v>
      </c>
      <c r="C27" s="357">
        <f>+'Ekamut-caxs'!D22</f>
        <v>183.8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3.2</v>
      </c>
      <c r="B28" s="355" t="str">
        <f>+'Ekamut-caxs'!B23</f>
        <v>զինծառայողների երեխաների գծով</v>
      </c>
      <c r="C28" s="357">
        <f>+'Ekamut-caxs'!D23</f>
        <v>249.2</v>
      </c>
      <c r="D28" s="363"/>
      <c r="E28" s="364"/>
      <c r="F28" s="365"/>
      <c r="G28" s="365"/>
    </row>
    <row r="29" spans="1:7" s="366" customFormat="1" ht="15.75" hidden="1" customHeight="1">
      <c r="A29" s="354">
        <f>+A28+0.1</f>
        <v>3.3000000000000003</v>
      </c>
      <c r="B29" s="355" t="s">
        <v>238</v>
      </c>
      <c r="C29" s="356"/>
      <c r="D29" s="363"/>
      <c r="E29" s="364"/>
      <c r="F29" s="365"/>
      <c r="G29" s="365"/>
    </row>
    <row r="30" spans="1:7" s="40" customFormat="1" ht="18" hidden="1" customHeight="1">
      <c r="A30" s="34">
        <f>+A26+1</f>
        <v>4</v>
      </c>
      <c r="B30" s="223" t="str">
        <f>+'Ekamut-caxs'!B24</f>
        <v xml:space="preserve">Վճարովի ծառայություններից </v>
      </c>
      <c r="C30" s="132">
        <f>+'Ekamut-caxs'!D24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ref="A31:A33" si="0">+A30+1</f>
        <v>5</v>
      </c>
      <c r="B31" s="223" t="str">
        <f>+'Ekamut-caxs'!B25</f>
        <v>Սպասարկման և կոմունալ համավճարներից</v>
      </c>
      <c r="C31" s="131">
        <f>+'Ekamut-caxs'!D25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tr">
        <f>+'Ekamut-caxs'!B26</f>
        <v>Ֆինանսական օգնությունից (օգնիր մանկապարտեզիդ)</v>
      </c>
      <c r="C32" s="132">
        <f>+'Ekamut-caxs'!D26</f>
        <v>0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3" t="s">
        <v>31</v>
      </c>
      <c r="C33" s="131"/>
      <c r="D33" s="219"/>
      <c r="E33" s="53"/>
      <c r="F33" s="28"/>
      <c r="G33" s="28"/>
    </row>
    <row r="34" spans="1:7" s="40" customFormat="1" ht="18" customHeight="1">
      <c r="A34" s="34">
        <v>4</v>
      </c>
      <c r="B34" s="223" t="str">
        <f>+'Ekamut-caxs'!B30</f>
        <v>Բանկի տոկոսից</v>
      </c>
      <c r="C34" s="131">
        <f>+'Ekamut-caxs'!D30</f>
        <v>50</v>
      </c>
      <c r="D34" s="219"/>
      <c r="E34" s="53"/>
      <c r="F34" s="28"/>
      <c r="G34" s="28"/>
    </row>
    <row r="35" spans="1:7" s="40" customFormat="1" ht="18" hidden="1" customHeight="1">
      <c r="A35" s="34">
        <f>+A34+1</f>
        <v>5</v>
      </c>
      <c r="B35" s="223"/>
      <c r="C35" s="131"/>
      <c r="D35" s="219"/>
      <c r="E35" s="53" t="s">
        <v>267</v>
      </c>
      <c r="F35" s="28"/>
      <c r="G35" s="28"/>
    </row>
    <row r="36" spans="1:7" s="40" customFormat="1" ht="17.25">
      <c r="A36" s="382" t="s">
        <v>32</v>
      </c>
      <c r="B36" s="383" t="s">
        <v>78</v>
      </c>
      <c r="C36" s="133">
        <f>C37+C80+C92</f>
        <v>40373.799999999996</v>
      </c>
      <c r="D36" s="385"/>
      <c r="E36" s="144"/>
      <c r="F36" s="28"/>
      <c r="G36" s="28"/>
    </row>
    <row r="37" spans="1:7" s="40" customFormat="1" ht="17.25">
      <c r="A37" s="27" t="s">
        <v>52</v>
      </c>
      <c r="B37" s="383" t="s">
        <v>55</v>
      </c>
      <c r="C37" s="133">
        <f>SUM(C38,C41:C47,C51:C74,C78:C79)</f>
        <v>37506.1</v>
      </c>
      <c r="D37" s="385"/>
      <c r="E37" s="53"/>
      <c r="F37" s="28"/>
      <c r="G37" s="28"/>
    </row>
    <row r="38" spans="1:7" s="40" customFormat="1" ht="17.25">
      <c r="A38" s="34">
        <v>1</v>
      </c>
      <c r="B38" s="223" t="str">
        <f>+'Ekamut-caxs'!B35</f>
        <v>Աշխատավարձի գծով</v>
      </c>
      <c r="C38" s="132">
        <f>+'Ekamut-caxs'!D35</f>
        <v>33187.699999999997</v>
      </c>
      <c r="D38" s="219"/>
      <c r="E38" s="53"/>
      <c r="F38" s="28"/>
      <c r="G38" s="216">
        <f>+C38-'Ekamut-caxs'!D35</f>
        <v>0</v>
      </c>
    </row>
    <row r="39" spans="1:7" s="366" customFormat="1" ht="17.25" hidden="1">
      <c r="A39" s="354">
        <f>+A38+0.1</f>
        <v>1.1000000000000001</v>
      </c>
      <c r="B39" s="355" t="str">
        <f>+'Ekamut-caxs'!B36</f>
        <v>վճարովի ծառայության գծով</v>
      </c>
      <c r="C39" s="356">
        <f>+'Ekamut-caxs'!D36</f>
        <v>0</v>
      </c>
      <c r="D39" s="363"/>
      <c r="E39" s="364"/>
      <c r="F39" s="365"/>
      <c r="G39" s="216">
        <f>+C39-'Ekamut-caxs'!D36</f>
        <v>0</v>
      </c>
    </row>
    <row r="40" spans="1:7" s="366" customFormat="1" ht="17.25">
      <c r="A40" s="354">
        <v>1.1000000000000001</v>
      </c>
      <c r="B40" s="355" t="str">
        <f>+'Ekamut-caxs'!B37</f>
        <v>պարգևատրման գծով</v>
      </c>
      <c r="C40" s="356">
        <f>+'Ekamut-caxs'!D37</f>
        <v>2035.7</v>
      </c>
      <c r="D40" s="363"/>
      <c r="E40" s="364"/>
      <c r="F40" s="365"/>
      <c r="G40" s="216">
        <f>+C40-'Ekamut-caxs'!D37</f>
        <v>0</v>
      </c>
    </row>
    <row r="41" spans="1:7" s="40" customFormat="1" ht="17.25">
      <c r="A41" s="34">
        <f>+A38+1</f>
        <v>2</v>
      </c>
      <c r="B41" s="223" t="str">
        <f>+'Ekamut-caxs'!B38</f>
        <v>Սննդի գծով</v>
      </c>
      <c r="C41" s="132">
        <f>+'Ekamut-caxs'!D38</f>
        <v>1767.8000000000002</v>
      </c>
      <c r="D41" s="219"/>
      <c r="E41" s="53"/>
      <c r="F41" s="28"/>
      <c r="G41" s="216">
        <f>+C41-'Ekamut-caxs'!D38</f>
        <v>0</v>
      </c>
    </row>
    <row r="42" spans="1:7" s="40" customFormat="1" ht="18" customHeight="1">
      <c r="A42" s="34">
        <f>+A41+1</f>
        <v>3</v>
      </c>
      <c r="B42" s="223" t="str">
        <f>+'Ekamut-caxs'!B39</f>
        <v>Ջեռուցման գծով</v>
      </c>
      <c r="C42" s="132">
        <f>+'Ekamut-caxs'!D39</f>
        <v>515.20000000000005</v>
      </c>
      <c r="D42" s="219"/>
      <c r="E42" s="53">
        <f>+C42-'Komunal '!F27</f>
        <v>0</v>
      </c>
      <c r="F42" s="28"/>
      <c r="G42" s="216">
        <f>+C42-'Ekamut-caxs'!D39</f>
        <v>0</v>
      </c>
    </row>
    <row r="43" spans="1:7" s="40" customFormat="1" ht="18" customHeight="1">
      <c r="A43" s="34">
        <f t="shared" ref="A43:A47" si="1">+A42+1</f>
        <v>4</v>
      </c>
      <c r="B43" s="223" t="str">
        <f>+'Ekamut-caxs'!B40</f>
        <v>Էլեկտրաէներգիայի գծով</v>
      </c>
      <c r="C43" s="132">
        <f>+'Ekamut-caxs'!D40</f>
        <v>302</v>
      </c>
      <c r="D43" s="219"/>
      <c r="E43" s="53">
        <f>+C43-'Komunal '!J27</f>
        <v>0</v>
      </c>
      <c r="F43" s="28"/>
      <c r="G43" s="216">
        <f>+C43-'Ekamut-caxs'!D40</f>
        <v>0</v>
      </c>
    </row>
    <row r="44" spans="1:7" s="40" customFormat="1" ht="18" customHeight="1">
      <c r="A44" s="34">
        <f t="shared" si="1"/>
        <v>5</v>
      </c>
      <c r="B44" s="223" t="str">
        <f>+'Ekamut-caxs'!B41</f>
        <v>Ջրմուղ-կոյուղու գծով</v>
      </c>
      <c r="C44" s="132">
        <f>+'Komunal '!M27-'Ekamut-caxs'!D31</f>
        <v>72.8</v>
      </c>
      <c r="D44" s="219"/>
      <c r="E44" s="53">
        <f>+C44-'Komunal '!M27</f>
        <v>0</v>
      </c>
      <c r="F44" s="28"/>
      <c r="G44" s="216">
        <f>+C44-'Ekamut-caxs'!D41</f>
        <v>0</v>
      </c>
    </row>
    <row r="45" spans="1:7" s="40" customFormat="1" ht="18" customHeight="1">
      <c r="A45" s="34">
        <f t="shared" si="1"/>
        <v>6</v>
      </c>
      <c r="B45" s="223" t="str">
        <f>+'Ekamut-caxs'!B42</f>
        <v>Աղբահանության գծով</v>
      </c>
      <c r="C45" s="132">
        <f>+'Ekamut-caxs'!D42</f>
        <v>18.600000000000001</v>
      </c>
      <c r="D45" s="219"/>
      <c r="E45" s="53"/>
      <c r="F45" s="28"/>
      <c r="G45" s="216">
        <f>+C45-'Ekamut-caxs'!D42</f>
        <v>0</v>
      </c>
    </row>
    <row r="46" spans="1:7" s="40" customFormat="1" ht="18" customHeight="1">
      <c r="A46" s="34">
        <f t="shared" si="1"/>
        <v>7</v>
      </c>
      <c r="B46" s="223" t="str">
        <f>+'Ekamut-caxs'!B43</f>
        <v>Ախտաբանության գծով</v>
      </c>
      <c r="C46" s="132">
        <f>+'Ekamut-caxs'!D43</f>
        <v>51</v>
      </c>
      <c r="D46" s="219"/>
      <c r="E46" s="53"/>
      <c r="F46" s="28"/>
      <c r="G46" s="216">
        <f>+C46-'Ekamut-caxs'!D43</f>
        <v>0</v>
      </c>
    </row>
    <row r="47" spans="1:7" s="40" customFormat="1" ht="18" customHeight="1">
      <c r="A47" s="34">
        <f t="shared" si="1"/>
        <v>8</v>
      </c>
      <c r="B47" s="223" t="str">
        <f>+'Ekamut-caxs'!B44</f>
        <v>Կապի գծով, այդ թվում`</v>
      </c>
      <c r="C47" s="132">
        <f>SUM(C48:C50)</f>
        <v>144</v>
      </c>
      <c r="D47" s="219"/>
      <c r="E47" s="53"/>
      <c r="F47" s="28"/>
      <c r="G47" s="216">
        <f>+C47-'Ekamut-caxs'!D44</f>
        <v>0</v>
      </c>
    </row>
    <row r="48" spans="1:7" s="366" customFormat="1" ht="15.75" customHeight="1">
      <c r="A48" s="354">
        <f>+A47+0.1</f>
        <v>8.1</v>
      </c>
      <c r="B48" s="355" t="str">
        <f>+'Ekamut-caxs'!B45</f>
        <v>բաժանորդային վճար</v>
      </c>
      <c r="C48" s="357">
        <f>+'Ekamut-caxs'!D45</f>
        <v>57.6</v>
      </c>
      <c r="D48" s="363"/>
      <c r="E48" s="364"/>
      <c r="F48" s="365"/>
      <c r="G48" s="216">
        <f>+C48-'Ekamut-caxs'!D45</f>
        <v>0</v>
      </c>
    </row>
    <row r="49" spans="1:7" s="366" customFormat="1" ht="15.75" customHeight="1">
      <c r="A49" s="354">
        <f>+A48+0.1</f>
        <v>8.1999999999999993</v>
      </c>
      <c r="B49" s="355" t="str">
        <f>+'Ekamut-caxs'!B46</f>
        <v>րոպեավճար</v>
      </c>
      <c r="C49" s="357">
        <f>+'Ekamut-caxs'!D46</f>
        <v>2.4</v>
      </c>
      <c r="D49" s="363"/>
      <c r="E49" s="364"/>
      <c r="F49" s="365"/>
      <c r="G49" s="216">
        <f>+C49-'Ekamut-caxs'!D46</f>
        <v>0</v>
      </c>
    </row>
    <row r="50" spans="1:7" s="366" customFormat="1" ht="15.75" customHeight="1">
      <c r="A50" s="354">
        <f>+A49+0.1</f>
        <v>8.2999999999999989</v>
      </c>
      <c r="B50" s="355" t="str">
        <f>+'Ekamut-caxs'!B47</f>
        <v>ինտերնետ կապ</v>
      </c>
      <c r="C50" s="357">
        <f>+'Ekamut-caxs'!D47</f>
        <v>84</v>
      </c>
      <c r="D50" s="363"/>
      <c r="E50" s="364"/>
      <c r="F50" s="365"/>
      <c r="G50" s="216">
        <f>+C50-'Ekamut-caxs'!D47</f>
        <v>0</v>
      </c>
    </row>
    <row r="51" spans="1:7" s="40" customFormat="1" ht="18" hidden="1" customHeight="1">
      <c r="A51" s="34">
        <f>+A47+1</f>
        <v>9</v>
      </c>
      <c r="B51" s="223" t="str">
        <f>+'Ekamut-caxs'!B48</f>
        <v>Բանկային ծառայության գծով</v>
      </c>
      <c r="C51" s="132">
        <f>+'Ekamut-caxs'!D48</f>
        <v>0</v>
      </c>
      <c r="D51" s="219"/>
      <c r="E51" s="53"/>
      <c r="F51" s="28"/>
      <c r="G51" s="216">
        <f>+C51-'Ekamut-caxs'!D48</f>
        <v>0</v>
      </c>
    </row>
    <row r="52" spans="1:7" s="40" customFormat="1" ht="18" customHeight="1">
      <c r="A52" s="34">
        <v>9</v>
      </c>
      <c r="B52" s="223" t="str">
        <f>+'Ekamut-caxs'!B49</f>
        <v>Տնտեսական ապրանքների գծով</v>
      </c>
      <c r="C52" s="132">
        <f>+'Ekamut-caxs'!D49</f>
        <v>294</v>
      </c>
      <c r="D52" s="219"/>
      <c r="E52" s="53"/>
      <c r="F52" s="28"/>
      <c r="G52" s="216">
        <f>+C52-'Ekamut-caxs'!D49</f>
        <v>0</v>
      </c>
    </row>
    <row r="53" spans="1:7" s="40" customFormat="1" ht="18" customHeight="1">
      <c r="A53" s="34">
        <f t="shared" ref="A53:A74" si="2">+A52+1</f>
        <v>10</v>
      </c>
      <c r="B53" s="223" t="str">
        <f>+'Ekamut-caxs'!B50</f>
        <v>Գրասենյակային ապրանքների գծով</v>
      </c>
      <c r="C53" s="132">
        <f>+'Ekamut-caxs'!D50</f>
        <v>55.8</v>
      </c>
      <c r="D53" s="219"/>
      <c r="E53" s="53"/>
      <c r="F53" s="28"/>
      <c r="G53" s="216">
        <f>+C53-'Ekamut-caxs'!D50</f>
        <v>0</v>
      </c>
    </row>
    <row r="54" spans="1:7" s="40" customFormat="1" ht="18" customHeight="1">
      <c r="A54" s="34">
        <f t="shared" si="2"/>
        <v>11</v>
      </c>
      <c r="B54" s="223" t="str">
        <f>+'Ekamut-caxs'!B51</f>
        <v>Փոքրարժեք կամ արագամաշ առարկաների գծով</v>
      </c>
      <c r="C54" s="132">
        <f>+'Ekamut-caxs'!D51</f>
        <v>360</v>
      </c>
      <c r="D54" s="219"/>
      <c r="E54" s="53"/>
      <c r="F54" s="28"/>
      <c r="G54" s="216">
        <f>+C54-'Ekamut-caxs'!D51</f>
        <v>0</v>
      </c>
    </row>
    <row r="55" spans="1:7" s="40" customFormat="1" ht="18" customHeight="1">
      <c r="A55" s="34">
        <f t="shared" si="2"/>
        <v>12</v>
      </c>
      <c r="B55" s="223" t="str">
        <f>+'Ekamut-caxs'!B52</f>
        <v>Ուսումնական նյութերի գծով</v>
      </c>
      <c r="C55" s="132">
        <f>+'Ekamut-caxs'!D52</f>
        <v>77.400000000000006</v>
      </c>
      <c r="D55" s="219"/>
      <c r="E55" s="53"/>
      <c r="F55" s="28"/>
      <c r="G55" s="216">
        <f>+C55-'Ekamut-caxs'!D52</f>
        <v>0</v>
      </c>
    </row>
    <row r="56" spans="1:7" s="40" customFormat="1" ht="18" customHeight="1">
      <c r="A56" s="34">
        <f t="shared" si="2"/>
        <v>13</v>
      </c>
      <c r="B56" s="223" t="str">
        <f>+'Ekamut-caxs'!B53</f>
        <v>Դեղորայքի գծով</v>
      </c>
      <c r="C56" s="132">
        <f>+'Ekamut-caxs'!D53</f>
        <v>30</v>
      </c>
      <c r="D56" s="219"/>
      <c r="E56" s="53"/>
      <c r="F56" s="28"/>
      <c r="G56" s="216">
        <f>+C56-'Ekamut-caxs'!D53</f>
        <v>0</v>
      </c>
    </row>
    <row r="57" spans="1:7" s="40" customFormat="1" ht="18" customHeight="1">
      <c r="A57" s="34">
        <f t="shared" si="2"/>
        <v>14</v>
      </c>
      <c r="B57" s="223" t="str">
        <f>+'Ekamut-caxs'!B54</f>
        <v>Բուժ.ծառայության գծով</v>
      </c>
      <c r="C57" s="132">
        <f>+'Ekamut-caxs'!D54</f>
        <v>70</v>
      </c>
      <c r="D57" s="219"/>
      <c r="E57" s="53"/>
      <c r="F57" s="28"/>
      <c r="G57" s="216">
        <f>+C57-'Ekamut-caxs'!D54</f>
        <v>0</v>
      </c>
    </row>
    <row r="58" spans="1:7" s="40" customFormat="1" ht="18" customHeight="1">
      <c r="A58" s="34">
        <f t="shared" si="2"/>
        <v>15</v>
      </c>
      <c r="B58" s="223" t="str">
        <f>+'Ekamut-caxs'!B55</f>
        <v>Ընթացիկ վերանորոգման գծով</v>
      </c>
      <c r="C58" s="132">
        <f>+'Ekamut-caxs'!D55</f>
        <v>200</v>
      </c>
      <c r="D58" s="219"/>
      <c r="E58" s="53"/>
      <c r="F58" s="28"/>
      <c r="G58" s="216">
        <f>+C58-'Ekamut-caxs'!D55</f>
        <v>0</v>
      </c>
    </row>
    <row r="59" spans="1:7" s="40" customFormat="1" ht="18" customHeight="1">
      <c r="A59" s="34">
        <f t="shared" si="2"/>
        <v>16</v>
      </c>
      <c r="B59" s="223" t="str">
        <f>+'Ekamut-caxs'!B56</f>
        <v>Ջեռուցման համակարգի սպասարկման գծով</v>
      </c>
      <c r="C59" s="132">
        <f>+'Ekamut-caxs'!D56</f>
        <v>52.7</v>
      </c>
      <c r="D59" s="219"/>
      <c r="E59" s="53"/>
      <c r="F59" s="28"/>
      <c r="G59" s="216">
        <f>+C59-'Ekamut-caxs'!D56</f>
        <v>0</v>
      </c>
    </row>
    <row r="60" spans="1:7" s="40" customFormat="1" ht="18" hidden="1" customHeight="1">
      <c r="A60" s="34">
        <f t="shared" si="2"/>
        <v>17</v>
      </c>
      <c r="B60" s="223" t="str">
        <f>+'Ekamut-caxs'!B57</f>
        <v>Կաթսայատան սպասարկման գծով</v>
      </c>
      <c r="C60" s="132">
        <f>+'Ekamut-caxs'!D57</f>
        <v>0</v>
      </c>
      <c r="D60" s="219"/>
      <c r="E60" s="53"/>
      <c r="F60" s="28"/>
      <c r="G60" s="216">
        <f>+C60-'Ekamut-caxs'!D57</f>
        <v>0</v>
      </c>
    </row>
    <row r="61" spans="1:7" s="40" customFormat="1" ht="18" hidden="1" customHeight="1">
      <c r="A61" s="34">
        <f t="shared" si="2"/>
        <v>18</v>
      </c>
      <c r="B61" s="223" t="str">
        <f>+'Ekamut-caxs'!B58</f>
        <v>Սպասարկման և կոմունալ համավճարների գծով</v>
      </c>
      <c r="C61" s="132">
        <f>+'Ekamut-caxs'!D58</f>
        <v>0</v>
      </c>
      <c r="D61" s="219"/>
      <c r="E61" s="53"/>
      <c r="F61" s="28"/>
      <c r="G61" s="216">
        <f>+C61-'Ekamut-caxs'!D58</f>
        <v>0</v>
      </c>
    </row>
    <row r="62" spans="1:7" s="40" customFormat="1" ht="18" customHeight="1">
      <c r="A62" s="34">
        <v>17</v>
      </c>
      <c r="B62" s="223" t="str">
        <f>+'Ekamut-caxs'!B59</f>
        <v>Գնումների համակարգողի ծառայության գծով</v>
      </c>
      <c r="C62" s="132">
        <f>+'Ekamut-caxs'!D59</f>
        <v>56</v>
      </c>
      <c r="D62" s="219"/>
      <c r="E62" s="53"/>
      <c r="F62" s="28"/>
      <c r="G62" s="216">
        <f>+C62-'Ekamut-caxs'!D59</f>
        <v>0</v>
      </c>
    </row>
    <row r="63" spans="1:7" s="40" customFormat="1" ht="18" customHeight="1">
      <c r="A63" s="34">
        <f t="shared" si="2"/>
        <v>18</v>
      </c>
      <c r="B63" s="223" t="str">
        <f>+'Ekamut-caxs'!B60</f>
        <v>Համակարգիչների տեխնիկական սպասարկման գծով</v>
      </c>
      <c r="C63" s="132">
        <f>+'Ekamut-caxs'!D60</f>
        <v>30</v>
      </c>
      <c r="D63" s="219"/>
      <c r="E63" s="53"/>
      <c r="F63" s="28"/>
      <c r="G63" s="216">
        <f>+C63-'Ekamut-caxs'!D60</f>
        <v>0</v>
      </c>
    </row>
    <row r="64" spans="1:7" s="40" customFormat="1" ht="18" customHeight="1">
      <c r="A64" s="34">
        <f t="shared" si="2"/>
        <v>19</v>
      </c>
      <c r="B64" s="223" t="str">
        <f>+'Ekamut-caxs'!B61</f>
        <v>Համակարգչային ծրագրի և կայքի սպասարկման գծով</v>
      </c>
      <c r="C64" s="132">
        <f>+'Ekamut-caxs'!D61</f>
        <v>122</v>
      </c>
      <c r="D64" s="219"/>
      <c r="E64" s="53"/>
      <c r="F64" s="28"/>
      <c r="G64" s="216">
        <f>+C64-'Ekamut-caxs'!D61</f>
        <v>0</v>
      </c>
    </row>
    <row r="65" spans="1:7" s="40" customFormat="1" ht="18" customHeight="1">
      <c r="A65" s="34">
        <f t="shared" si="2"/>
        <v>20</v>
      </c>
      <c r="B65" s="223" t="str">
        <f>+'Ekamut-caxs'!B62</f>
        <v>էլ․ստորագրության գծով</v>
      </c>
      <c r="C65" s="132">
        <f>+'Ekamut-caxs'!D62</f>
        <v>3</v>
      </c>
      <c r="D65" s="219"/>
      <c r="E65" s="53"/>
      <c r="F65" s="28"/>
      <c r="G65" s="216">
        <f>+C65-'Ekamut-caxs'!D62</f>
        <v>0</v>
      </c>
    </row>
    <row r="66" spans="1:7" s="40" customFormat="1" ht="18" hidden="1" customHeight="1">
      <c r="A66" s="34">
        <f t="shared" si="2"/>
        <v>21</v>
      </c>
      <c r="B66" s="223" t="str">
        <f>+'Ekamut-caxs'!B63</f>
        <v>Հայտարարության գծով</v>
      </c>
      <c r="C66" s="132">
        <f>+'Ekamut-caxs'!D63</f>
        <v>0</v>
      </c>
      <c r="D66" s="219"/>
      <c r="E66" s="53"/>
      <c r="F66" s="28"/>
      <c r="G66" s="216">
        <f>+C66-'Ekamut-caxs'!D63</f>
        <v>0</v>
      </c>
    </row>
    <row r="67" spans="1:7" s="40" customFormat="1" ht="18" hidden="1" customHeight="1">
      <c r="A67" s="34">
        <f t="shared" si="2"/>
        <v>22</v>
      </c>
      <c r="B67" s="223" t="str">
        <f>+'Ekamut-caxs'!B64</f>
        <v>Բաժանորդագրության գծով</v>
      </c>
      <c r="C67" s="132">
        <f>+'Ekamut-caxs'!D64</f>
        <v>0</v>
      </c>
      <c r="D67" s="219"/>
      <c r="E67" s="53"/>
      <c r="F67" s="28"/>
      <c r="G67" s="216">
        <f>+C67-'Ekamut-caxs'!D64</f>
        <v>0</v>
      </c>
    </row>
    <row r="68" spans="1:7" s="40" customFormat="1" ht="18" customHeight="1">
      <c r="A68" s="34">
        <v>21</v>
      </c>
      <c r="B68" s="223" t="str">
        <f>+'Ekamut-caxs'!B65</f>
        <v>Վերապատրաստման գծով</v>
      </c>
      <c r="C68" s="132">
        <f>+'Ekamut-caxs'!D65</f>
        <v>40.5</v>
      </c>
      <c r="D68" s="219"/>
      <c r="E68" s="53"/>
      <c r="F68" s="28"/>
      <c r="G68" s="216">
        <f>+C68-'Ekamut-caxs'!D65</f>
        <v>0</v>
      </c>
    </row>
    <row r="69" spans="1:7" s="40" customFormat="1" ht="18" hidden="1" customHeight="1">
      <c r="A69" s="34">
        <f t="shared" si="2"/>
        <v>22</v>
      </c>
      <c r="B69" s="223" t="str">
        <f>+'Ekamut-caxs'!B66</f>
        <v>Ծառերի էտման գծով</v>
      </c>
      <c r="C69" s="132">
        <f>+'Ekamut-caxs'!D66</f>
        <v>0</v>
      </c>
      <c r="D69" s="219"/>
      <c r="E69" s="53"/>
      <c r="F69" s="28"/>
      <c r="G69" s="216">
        <f>+C69-'Ekamut-caxs'!D66</f>
        <v>0</v>
      </c>
    </row>
    <row r="70" spans="1:7" s="40" customFormat="1" ht="18" customHeight="1">
      <c r="A70" s="34">
        <v>22</v>
      </c>
      <c r="B70" s="223" t="str">
        <f>+'Ekamut-caxs'!B67</f>
        <v>Միջոցառման կազմակերպման գծով</v>
      </c>
      <c r="C70" s="131">
        <f>+'Ekamut-caxs'!D67</f>
        <v>40</v>
      </c>
      <c r="D70" s="219"/>
      <c r="E70" s="53"/>
      <c r="F70" s="28"/>
      <c r="G70" s="216">
        <f>+C70-'Ekamut-caxs'!D67</f>
        <v>0</v>
      </c>
    </row>
    <row r="71" spans="1:7" s="40" customFormat="1" ht="18" hidden="1" customHeight="1">
      <c r="A71" s="34">
        <f t="shared" si="2"/>
        <v>23</v>
      </c>
      <c r="B71" s="223">
        <f>+'Ekamut-caxs'!B68</f>
        <v>0</v>
      </c>
      <c r="C71" s="131">
        <f>+'Ekamut-caxs'!D68</f>
        <v>0</v>
      </c>
      <c r="D71" s="219"/>
      <c r="E71" s="53"/>
      <c r="F71" s="28"/>
      <c r="G71" s="216">
        <f>+C71-'Ekamut-caxs'!D68</f>
        <v>0</v>
      </c>
    </row>
    <row r="72" spans="1:7" s="40" customFormat="1" ht="18" hidden="1" customHeight="1">
      <c r="A72" s="34">
        <f t="shared" si="2"/>
        <v>24</v>
      </c>
      <c r="B72" s="223" t="str">
        <f>+'Ekamut-caxs'!B69</f>
        <v>Դուրսգրվող գույքի վերագնահատման գծով</v>
      </c>
      <c r="C72" s="132">
        <f>+'Ekamut-caxs'!D69</f>
        <v>0</v>
      </c>
      <c r="D72" s="219"/>
      <c r="E72" s="53" t="s">
        <v>266</v>
      </c>
      <c r="F72" s="28"/>
      <c r="G72" s="216">
        <f>+C72-'Ekamut-caxs'!D69</f>
        <v>0</v>
      </c>
    </row>
    <row r="73" spans="1:7" s="40" customFormat="1" ht="18" customHeight="1">
      <c r="A73" s="34">
        <v>23</v>
      </c>
      <c r="B73" s="223" t="str">
        <f>+'Ekamut-caxs'!B70</f>
        <v>Կրակմարիչների լիցքավորում</v>
      </c>
      <c r="C73" s="132">
        <f>+'Ekamut-caxs'!D70</f>
        <v>15</v>
      </c>
      <c r="D73" s="219"/>
      <c r="E73" s="53"/>
      <c r="F73" s="28"/>
      <c r="G73" s="216">
        <f>+C73-'Ekamut-caxs'!D70</f>
        <v>0</v>
      </c>
    </row>
    <row r="74" spans="1:7" s="40" customFormat="1" ht="18" hidden="1" customHeight="1">
      <c r="A74" s="34">
        <f t="shared" si="2"/>
        <v>24</v>
      </c>
      <c r="B74" s="223" t="s">
        <v>33</v>
      </c>
      <c r="C74" s="132">
        <f>SUM(C75:C77)</f>
        <v>0</v>
      </c>
      <c r="D74" s="219"/>
      <c r="E74" s="53"/>
      <c r="F74" s="28"/>
      <c r="G74" s="216">
        <f>+C74-'Ekamut-caxs'!D71</f>
        <v>-425</v>
      </c>
    </row>
    <row r="75" spans="1:7" s="366" customFormat="1" ht="15.75" hidden="1" customHeight="1">
      <c r="A75" s="354">
        <f>+A74+0.1</f>
        <v>24.1</v>
      </c>
      <c r="B75" s="355" t="s">
        <v>34</v>
      </c>
      <c r="C75" s="356"/>
      <c r="D75" s="363"/>
      <c r="E75" s="364"/>
      <c r="F75" s="365"/>
      <c r="G75" s="216">
        <f>+C75-'Ekamut-caxs'!D72</f>
        <v>-425</v>
      </c>
    </row>
    <row r="76" spans="1:7" s="366" customFormat="1" ht="15.75" hidden="1" customHeight="1">
      <c r="A76" s="354">
        <f>+A75+0.1</f>
        <v>24.200000000000003</v>
      </c>
      <c r="B76" s="355" t="s">
        <v>46</v>
      </c>
      <c r="C76" s="356"/>
      <c r="D76" s="363"/>
      <c r="E76" s="364"/>
      <c r="F76" s="365"/>
      <c r="G76" s="216">
        <f>+C76-'Ekamut-caxs'!D73</f>
        <v>0</v>
      </c>
    </row>
    <row r="77" spans="1:7" s="366" customFormat="1" ht="15.75" hidden="1" customHeight="1">
      <c r="A77" s="354">
        <f>+A76+0.1</f>
        <v>24.300000000000004</v>
      </c>
      <c r="B77" s="355" t="s">
        <v>79</v>
      </c>
      <c r="C77" s="357">
        <f>+'Ekamut-caxs'!D73</f>
        <v>0</v>
      </c>
      <c r="D77" s="363"/>
      <c r="E77" s="364"/>
      <c r="F77" s="365"/>
      <c r="G77" s="216">
        <f>+C77-'Ekamut-caxs'!D74</f>
        <v>0</v>
      </c>
    </row>
    <row r="78" spans="1:7" s="40" customFormat="1" ht="18" customHeight="1">
      <c r="A78" s="34">
        <v>24</v>
      </c>
      <c r="B78" s="223" t="s">
        <v>35</v>
      </c>
      <c r="C78" s="132">
        <f>+'Deb. ev kreditor'!D59-'Deb. ev kreditor'!D55</f>
        <v>0.6000000000003638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25</v>
      </c>
      <c r="B79" s="223" t="s">
        <v>80</v>
      </c>
      <c r="C79" s="131"/>
      <c r="D79" s="219"/>
      <c r="E79" s="53" t="s">
        <v>190</v>
      </c>
      <c r="F79" s="28"/>
      <c r="G79" s="28"/>
    </row>
    <row r="80" spans="1:7" s="41" customFormat="1" ht="17.25" hidden="1">
      <c r="A80" s="27" t="s">
        <v>53</v>
      </c>
      <c r="B80" s="383" t="s">
        <v>56</v>
      </c>
      <c r="C80" s="133">
        <f>C81+C88</f>
        <v>0</v>
      </c>
      <c r="D80" s="385"/>
      <c r="E80" s="222" t="s">
        <v>333</v>
      </c>
      <c r="F80" s="222"/>
      <c r="G80" s="28"/>
    </row>
    <row r="81" spans="1:7" s="40" customFormat="1" ht="18" hidden="1" customHeight="1">
      <c r="A81" s="34">
        <v>1</v>
      </c>
      <c r="B81" s="223" t="s">
        <v>84</v>
      </c>
      <c r="C81" s="132">
        <f>SUM(C82:C87)</f>
        <v>0</v>
      </c>
      <c r="D81" s="219"/>
      <c r="E81" s="53"/>
      <c r="F81" s="28"/>
      <c r="G81" s="28"/>
    </row>
    <row r="82" spans="1:7" s="366" customFormat="1" ht="15.75" hidden="1" customHeight="1">
      <c r="A82" s="354">
        <f t="shared" ref="A82:A87" si="3">+A81+0.1</f>
        <v>1.1000000000000001</v>
      </c>
      <c r="B82" s="355" t="s">
        <v>81</v>
      </c>
      <c r="C82" s="356"/>
      <c r="D82" s="363"/>
      <c r="E82" s="445">
        <v>220</v>
      </c>
      <c r="F82" s="365"/>
      <c r="G82" s="365"/>
    </row>
    <row r="83" spans="1:7" s="366" customFormat="1" ht="15.75" hidden="1" customHeight="1">
      <c r="A83" s="354">
        <f t="shared" si="3"/>
        <v>1.2000000000000002</v>
      </c>
      <c r="B83" s="355" t="s">
        <v>82</v>
      </c>
      <c r="C83" s="356"/>
      <c r="D83" s="363"/>
      <c r="E83" s="445"/>
      <c r="F83" s="365"/>
      <c r="G83" s="365"/>
    </row>
    <row r="84" spans="1:7" s="366" customFormat="1" ht="15.75" hidden="1" customHeight="1">
      <c r="A84" s="354">
        <v>1.2</v>
      </c>
      <c r="B84" s="355" t="s">
        <v>83</v>
      </c>
      <c r="C84" s="356"/>
      <c r="D84" s="363"/>
      <c r="E84" s="445">
        <v>284</v>
      </c>
      <c r="F84" s="365"/>
      <c r="G84" s="365"/>
    </row>
    <row r="85" spans="1:7" s="366" customFormat="1" ht="15.75" hidden="1" customHeight="1">
      <c r="A85" s="354">
        <f t="shared" si="3"/>
        <v>1.3</v>
      </c>
      <c r="B85" s="355" t="s">
        <v>61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1.4000000000000001</v>
      </c>
      <c r="B86" s="355" t="s">
        <v>62</v>
      </c>
      <c r="C86" s="356"/>
      <c r="D86" s="363"/>
      <c r="E86" s="364"/>
      <c r="F86" s="365"/>
      <c r="G86" s="365"/>
    </row>
    <row r="87" spans="1:7" s="366" customFormat="1" ht="15.75" hidden="1" customHeight="1">
      <c r="A87" s="354">
        <f t="shared" si="3"/>
        <v>1.5000000000000002</v>
      </c>
      <c r="B87" s="355"/>
      <c r="C87" s="356"/>
      <c r="D87" s="363"/>
      <c r="E87" s="364" t="s">
        <v>269</v>
      </c>
      <c r="F87" s="365"/>
      <c r="G87" s="365"/>
    </row>
    <row r="88" spans="1:7" s="40" customFormat="1" ht="34.5" hidden="1">
      <c r="A88" s="34">
        <v>2</v>
      </c>
      <c r="B88" s="223" t="s">
        <v>85</v>
      </c>
      <c r="C88" s="132">
        <f>SUM(C89:C91)</f>
        <v>0</v>
      </c>
      <c r="D88" s="219"/>
      <c r="E88" s="56"/>
      <c r="F88" s="49"/>
      <c r="G88" s="49"/>
    </row>
    <row r="89" spans="1:7" s="366" customFormat="1" ht="15.75" hidden="1" customHeight="1">
      <c r="A89" s="354">
        <f>+A88+0.1</f>
        <v>2.1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2.2000000000000002</v>
      </c>
      <c r="B90" s="355" t="s">
        <v>57</v>
      </c>
      <c r="C90" s="356"/>
      <c r="D90" s="363"/>
      <c r="E90" s="364"/>
      <c r="F90" s="365"/>
      <c r="G90" s="365"/>
    </row>
    <row r="91" spans="1:7" s="366" customFormat="1" ht="15.75" hidden="1" customHeight="1">
      <c r="A91" s="354">
        <f>+A90+0.1</f>
        <v>2.3000000000000003</v>
      </c>
      <c r="B91" s="355" t="s">
        <v>47</v>
      </c>
      <c r="C91" s="356"/>
      <c r="D91" s="363"/>
      <c r="E91" s="364"/>
      <c r="F91" s="365"/>
      <c r="G91" s="365"/>
    </row>
    <row r="92" spans="1:7" s="41" customFormat="1" ht="34.5">
      <c r="A92" s="27" t="s">
        <v>53</v>
      </c>
      <c r="B92" s="383" t="s">
        <v>138</v>
      </c>
      <c r="C92" s="133">
        <f>SUM(C93:C94)</f>
        <v>2867.7</v>
      </c>
      <c r="D92" s="385"/>
      <c r="E92" s="57"/>
      <c r="F92" s="50"/>
      <c r="G92" s="50"/>
    </row>
    <row r="93" spans="1:7" s="40" customFormat="1" ht="18" customHeight="1">
      <c r="A93" s="34">
        <v>1</v>
      </c>
      <c r="B93" s="223" t="s">
        <v>13</v>
      </c>
      <c r="C93" s="131">
        <v>2867.7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2" t="s">
        <v>36</v>
      </c>
      <c r="B95" s="383" t="s">
        <v>37</v>
      </c>
      <c r="C95" s="133">
        <f>C20+C21-C36</f>
        <v>1582.1000000000058</v>
      </c>
      <c r="D95" s="219" t="s">
        <v>334</v>
      </c>
      <c r="E95" s="459" t="s">
        <v>183</v>
      </c>
      <c r="F95" s="459"/>
      <c r="G95" s="140"/>
    </row>
    <row r="96" spans="1:7" s="41" customFormat="1" ht="30" customHeight="1">
      <c r="A96" s="386"/>
      <c r="B96" s="387"/>
      <c r="E96" s="392"/>
      <c r="F96" s="50"/>
      <c r="G96" s="50"/>
    </row>
    <row r="97" spans="1:7" s="5" customFormat="1" ht="17.25" hidden="1">
      <c r="B97" s="388" t="s">
        <v>2</v>
      </c>
      <c r="C97" s="217" t="str">
        <f>+'Ekamut-caxs'!D77</f>
        <v>Հ.Ադամյան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9"/>
      <c r="E98" s="367"/>
      <c r="F98" s="43"/>
      <c r="G98" s="43"/>
    </row>
    <row r="99" spans="1:7" s="2" customFormat="1" ht="17.25" hidden="1">
      <c r="B99" s="390" t="s">
        <v>6</v>
      </c>
      <c r="C99" s="217" t="str">
        <f>+'Ekamut-caxs'!D79</f>
        <v>Ա.Մնացականյան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89"/>
      <c r="E100" s="367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17.25">
      <c r="B102" s="391" t="s">
        <v>199</v>
      </c>
      <c r="D102" s="232" t="s">
        <v>214</v>
      </c>
    </row>
    <row r="103" spans="1:7" ht="107.2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3:D13"/>
    <mergeCell ref="A15:D15"/>
    <mergeCell ref="A16:D16"/>
    <mergeCell ref="E20:F20"/>
    <mergeCell ref="E95:F95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:C95 C10:C11 D7 D1 C27:C28 C24:C25 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3" zoomScaleSheetLayoutView="100" workbookViewId="0">
      <selection activeCell="D68" sqref="D68:F6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51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հ․75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288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5" t="s">
        <v>132</v>
      </c>
      <c r="C6" s="173">
        <f>SUM(C7:C8,C11,C14:C17,C20:C21)</f>
        <v>41298.300000000003</v>
      </c>
      <c r="D6" s="142">
        <f>SUM(D7:D8,D11,D14:D17,D20:D21)</f>
        <v>37938</v>
      </c>
      <c r="E6" s="142">
        <f t="shared" ref="E6:E63" si="0">D6-C6</f>
        <v>-3360.3000000000029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40221.599999999999</v>
      </c>
      <c r="D7" s="135">
        <f>+'Ekamut-caxs'!D17</f>
        <v>36982</v>
      </c>
      <c r="E7" s="135">
        <f t="shared" si="0"/>
        <v>-3239.5999999999985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552.29999999999995</v>
      </c>
      <c r="D11" s="135">
        <f>SUM(D12:D13)</f>
        <v>433</v>
      </c>
      <c r="E11" s="135">
        <f t="shared" si="0"/>
        <v>-119.29999999999995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159.69999999999999</v>
      </c>
      <c r="D12" s="125">
        <f>+'Ekamut-caxs'!D22</f>
        <v>183.8</v>
      </c>
      <c r="E12" s="135">
        <f t="shared" si="0"/>
        <v>24.100000000000023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392.6</v>
      </c>
      <c r="D13" s="125">
        <f>+'Ekamut-caxs'!D23</f>
        <v>249.2</v>
      </c>
      <c r="E13" s="135">
        <f t="shared" si="0"/>
        <v>-143.40000000000003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425</v>
      </c>
      <c r="D17" s="137">
        <f>SUM(D18:D19)</f>
        <v>425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1" t="str">
        <f>+'Ekamut-caxs'!B28</f>
        <v xml:space="preserve">ոչ ընթացիկ </v>
      </c>
      <c r="C18" s="125">
        <v>425</v>
      </c>
      <c r="D18" s="126">
        <f>+'Ekamut-caxs'!D28</f>
        <v>425</v>
      </c>
      <c r="E18" s="126">
        <f t="shared" si="0"/>
        <v>0</v>
      </c>
      <c r="F18" s="125"/>
    </row>
    <row r="19" spans="1:18" ht="16.5" hidden="1">
      <c r="A19" s="34">
        <f>+A18+1</f>
        <v>5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4" t="str">
        <f>+'Ekamut-caxs'!B30</f>
        <v>Բանկի տոկոսից</v>
      </c>
      <c r="C20" s="136">
        <v>50</v>
      </c>
      <c r="D20" s="134">
        <f>+'Ekamut-caxs'!D30</f>
        <v>50</v>
      </c>
      <c r="E20" s="134">
        <f t="shared" si="0"/>
        <v>0</v>
      </c>
      <c r="F20" s="125"/>
    </row>
    <row r="21" spans="1:18" s="31" customFormat="1" ht="17.25">
      <c r="A21" s="34">
        <f t="shared" si="1"/>
        <v>6</v>
      </c>
      <c r="B21" s="174" t="str">
        <f>+'Ekamut-caxs'!B31</f>
        <v>Սուբսիդիա ջրի գծով</v>
      </c>
      <c r="C21" s="136">
        <v>1.4</v>
      </c>
      <c r="D21" s="134">
        <f>+'Ekamut-caxs'!D31</f>
        <v>0</v>
      </c>
      <c r="E21" s="134">
        <f>D21-C21</f>
        <v>-1.4</v>
      </c>
      <c r="F21" s="134"/>
      <c r="G21" s="31" t="s">
        <v>305</v>
      </c>
    </row>
    <row r="22" spans="1:18" s="13" customFormat="1" ht="17.25">
      <c r="A22" s="35" t="s">
        <v>10</v>
      </c>
      <c r="B22" s="425" t="s">
        <v>133</v>
      </c>
      <c r="C22" s="422">
        <f>SUM(C23,C26:C32,C36:C59,C61:C62)</f>
        <v>41298.299999999988</v>
      </c>
      <c r="D22" s="143">
        <f>SUM(D23,D26:D32,D36:D59,D61:D62)</f>
        <v>37930.5</v>
      </c>
      <c r="E22" s="142">
        <f t="shared" si="0"/>
        <v>-3367.7999999999884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32388.799999999999</v>
      </c>
      <c r="D23" s="137">
        <f>+'Ekamut-caxs'!D35</f>
        <v>33187.699999999997</v>
      </c>
      <c r="E23" s="135">
        <f t="shared" si="0"/>
        <v>798.89999999999782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2035.7</v>
      </c>
      <c r="E25" s="127">
        <f>D25-C25</f>
        <v>2035.7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6096.4</v>
      </c>
      <c r="D26" s="137">
        <f>+'Ekamut-caxs'!D38</f>
        <v>1767.8000000000002</v>
      </c>
      <c r="E26" s="135">
        <f t="shared" si="0"/>
        <v>-4328.5999999999995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472.1</v>
      </c>
      <c r="D27" s="137">
        <f>+'Ekamut-caxs'!D39</f>
        <v>515.20000000000005</v>
      </c>
      <c r="E27" s="135">
        <f t="shared" si="0"/>
        <v>43.100000000000023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318.60000000000002</v>
      </c>
      <c r="D28" s="137">
        <f>+'Ekamut-caxs'!D40</f>
        <v>302</v>
      </c>
      <c r="E28" s="135">
        <f t="shared" si="0"/>
        <v>-16.600000000000023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50.2</v>
      </c>
      <c r="D29" s="137">
        <f>+'Ekamut-caxs'!D41</f>
        <v>72.8</v>
      </c>
      <c r="E29" s="135">
        <f t="shared" si="0"/>
        <v>22.599999999999994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18.600000000000001</v>
      </c>
      <c r="D30" s="137">
        <f>+'Ekamut-caxs'!D42</f>
        <v>18.600000000000001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51</v>
      </c>
      <c r="D31" s="137">
        <f>+'Ekamut-caxs'!D43</f>
        <v>51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144</v>
      </c>
      <c r="D32" s="137">
        <f>SUM(D33:D35)</f>
        <v>144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2.4</v>
      </c>
      <c r="D34" s="138">
        <f>+'Ekamut-caxs'!D46</f>
        <v>2.4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294</v>
      </c>
      <c r="D37" s="137">
        <f>+'Ekamut-caxs'!D49</f>
        <v>294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55.8</v>
      </c>
      <c r="D38" s="137">
        <f>+'Ekamut-caxs'!D50</f>
        <v>55.8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360</v>
      </c>
      <c r="D39" s="137">
        <f>+'Ekamut-caxs'!D51</f>
        <v>360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77.400000000000006</v>
      </c>
      <c r="D40" s="137">
        <f>+'Ekamut-caxs'!D52</f>
        <v>77.400000000000006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70</v>
      </c>
      <c r="D42" s="137">
        <f>+'Ekamut-caxs'!D54</f>
        <v>70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0</v>
      </c>
      <c r="D43" s="137">
        <f>+'Ekamut-caxs'!D55</f>
        <v>200</v>
      </c>
      <c r="E43" s="135">
        <f t="shared" si="0"/>
        <v>200</v>
      </c>
      <c r="F43" s="125" t="s">
        <v>328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52.7</v>
      </c>
      <c r="D44" s="137">
        <f>+'Ekamut-caxs'!D56</f>
        <v>52.7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56</v>
      </c>
      <c r="D47" s="137">
        <f>+'Ekamut-caxs'!D59</f>
        <v>56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30</v>
      </c>
      <c r="D48" s="137">
        <f>+'Ekamut-caxs'!D60</f>
        <v>30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>
        <v>48</v>
      </c>
      <c r="D53" s="137">
        <f>+'Ekamut-caxs'!D65</f>
        <v>40.5</v>
      </c>
      <c r="E53" s="135">
        <f t="shared" si="5"/>
        <v>-7.5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22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22</v>
      </c>
      <c r="B55" s="174" t="str">
        <f>+'Ekamut-caxs'!B67</f>
        <v>Միջոցառման կազմակերպման գծով</v>
      </c>
      <c r="C55" s="134">
        <v>40</v>
      </c>
      <c r="D55" s="136">
        <f>+'Ekamut-caxs'!D67</f>
        <v>40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24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v>23</v>
      </c>
      <c r="B58" s="174" t="str">
        <f>+'Ekamut-caxs'!B70</f>
        <v>Կրակմարիչների լիցքավորում</v>
      </c>
      <c r="C58" s="134">
        <v>15</v>
      </c>
      <c r="D58" s="136">
        <f>+'Ekamut-caxs'!D70</f>
        <v>15</v>
      </c>
      <c r="E58" s="134">
        <f>D58-C58</f>
        <v>0</v>
      </c>
      <c r="F58" s="134"/>
    </row>
    <row r="59" spans="1:18" s="32" customFormat="1" ht="17.25">
      <c r="A59" s="34">
        <f t="shared" si="4"/>
        <v>24</v>
      </c>
      <c r="B59" s="174" t="str">
        <f>+'Ekamut-caxs'!B71</f>
        <v>Հիմնական միջոցների մաշվածության գծով, որից՝</v>
      </c>
      <c r="C59" s="134">
        <v>425</v>
      </c>
      <c r="D59" s="137">
        <f>+'Ekamut-caxs'!D71</f>
        <v>425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401" t="str">
        <f>+'Ekamut-caxs'!B72</f>
        <v>պայմանով (անհատույց) ստացված</v>
      </c>
      <c r="C60" s="127">
        <v>425</v>
      </c>
      <c r="D60" s="138">
        <f>+'Ekamut-caxs'!D72</f>
        <v>425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25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25</v>
      </c>
      <c r="B62" s="174" t="str">
        <f>+'Ekamut-caxs'!B74</f>
        <v>Այլ ծախսերի գծով</v>
      </c>
      <c r="C62" s="134">
        <v>79.7</v>
      </c>
      <c r="D62" s="137">
        <f>+'Ekamut-caxs'!D74</f>
        <v>0</v>
      </c>
      <c r="E62" s="135">
        <f t="shared" si="5"/>
        <v>-79.7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6" t="s">
        <v>75</v>
      </c>
      <c r="C63" s="173">
        <f>C6-C22</f>
        <v>0</v>
      </c>
      <c r="D63" s="142">
        <f>D6-D22</f>
        <v>7.5</v>
      </c>
      <c r="E63" s="142">
        <f t="shared" si="0"/>
        <v>7.5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6" t="s">
        <v>2</v>
      </c>
      <c r="C65" s="64"/>
      <c r="D65" s="462" t="str">
        <f>+'Ekamut-caxs'!D77</f>
        <v>Հ.Ադամյան</v>
      </c>
      <c r="E65" s="462"/>
      <c r="F65" s="63"/>
    </row>
    <row r="66" spans="1:6" s="10" customFormat="1" ht="9.75" customHeight="1">
      <c r="A66" s="58"/>
      <c r="B66" s="417"/>
      <c r="C66" s="87"/>
      <c r="D66" s="461" t="s">
        <v>5</v>
      </c>
      <c r="E66" s="461"/>
      <c r="F66" s="404"/>
    </row>
    <row r="67" spans="1:6" s="10" customFormat="1" ht="24.75" customHeight="1">
      <c r="A67" s="58"/>
      <c r="B67" s="416" t="s">
        <v>6</v>
      </c>
      <c r="C67" s="64"/>
      <c r="D67" s="462" t="str">
        <f>+'Ekamut-caxs'!D79</f>
        <v>Ա.Մնացականյան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4"/>
    </row>
    <row r="69" spans="1:6" s="10" customFormat="1">
      <c r="A69" s="58"/>
      <c r="B69" s="418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6" zoomScaleSheetLayoutView="100" workbookViewId="0">
      <selection activeCell="D68" sqref="D68:F6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հ․75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289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30</v>
      </c>
      <c r="C6" s="423">
        <v>4450.3999999999996</v>
      </c>
      <c r="D6" s="128">
        <f>+C6</f>
        <v>4450.3999999999996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40871.9</v>
      </c>
      <c r="D7" s="133">
        <f>SUM(D8:D9,D12,D16:D21)</f>
        <v>37505.5</v>
      </c>
      <c r="E7" s="133">
        <f>D7-C7</f>
        <v>-3366.4000000000015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hosqer'!B22</f>
        <v>Սուբսիդիայից</v>
      </c>
      <c r="C8" s="131">
        <v>40221.599999999999</v>
      </c>
      <c r="D8" s="132">
        <f>+'Dramakan hosqer'!C22</f>
        <v>36982</v>
      </c>
      <c r="E8" s="132">
        <f>D8-C8</f>
        <v>-3239.5999999999985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hosqer'!B23</f>
        <v>Այլ նպաստներ բյուջեից, որից՝</v>
      </c>
      <c r="C9" s="131">
        <f>SUM(C10:C11)</f>
        <v>48</v>
      </c>
      <c r="D9" s="132">
        <f>SUM(D10:D11)</f>
        <v>40.5</v>
      </c>
      <c r="E9" s="132">
        <f t="shared" ref="E9:E16" si="1">D9-C9</f>
        <v>-7.5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hosqer'!B24</f>
        <v>վերապատրաստման գծով</v>
      </c>
      <c r="C10" s="356">
        <v>48</v>
      </c>
      <c r="D10" s="357">
        <f>+'Dramakan hosqer'!C24</f>
        <v>40.5</v>
      </c>
      <c r="E10" s="358">
        <f t="shared" si="1"/>
        <v>-7.5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hosqer'!B25</f>
        <v>կամավոր ատեստավորման գծով</v>
      </c>
      <c r="C11" s="356">
        <v>0</v>
      </c>
      <c r="D11" s="357">
        <f>+'Dramakan hosqer'!C25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hosqer'!B26</f>
        <v>Դրամաշնորհներ բյուջեից, որից՝</v>
      </c>
      <c r="C12" s="131">
        <f>SUM(C13:C15)</f>
        <v>552.29999999999995</v>
      </c>
      <c r="D12" s="132">
        <f>SUM(D13:D15)</f>
        <v>433</v>
      </c>
      <c r="E12" s="132">
        <f t="shared" si="1"/>
        <v>-119.29999999999995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hosqer'!B27</f>
        <v>կրթության առանձնահատուկ պայմանների կարիք ունեցող երեխաների գծով</v>
      </c>
      <c r="C13" s="356">
        <v>159.69999999999999</v>
      </c>
      <c r="D13" s="357">
        <f>+'Dramakan hosqer'!C27</f>
        <v>183.8</v>
      </c>
      <c r="E13" s="358">
        <f t="shared" si="1"/>
        <v>24.100000000000023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hosqer'!B28</f>
        <v>զինծառայողների երեխաների գծով</v>
      </c>
      <c r="C14" s="356">
        <v>392.6</v>
      </c>
      <c r="D14" s="357">
        <f>+'Dramakan hosqer'!C28</f>
        <v>249.2</v>
      </c>
      <c r="E14" s="358">
        <f t="shared" si="1"/>
        <v>-143.40000000000003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hidden="1" customHeight="1">
      <c r="A15" s="354">
        <f>+A14+0.1</f>
        <v>3.3000000000000003</v>
      </c>
      <c r="B15" s="355" t="str">
        <f>+'Dramakan hosqer'!B29</f>
        <v>հիմնական միջոցների ձեռքբերման գծով</v>
      </c>
      <c r="C15" s="356"/>
      <c r="D15" s="357">
        <f>+'Dramakan hosqer'!C29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hosqer'!B30</f>
        <v xml:space="preserve">Վճարովի ծառայություններից </v>
      </c>
      <c r="C16" s="131"/>
      <c r="D16" s="132">
        <f>+'Dramakan hosqer'!C30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hosqer'!B31</f>
        <v>Սպասարկման և կոմունալ համավճարներից</v>
      </c>
      <c r="C17" s="131"/>
      <c r="D17" s="132">
        <f>+'Dramakan hosqer'!C31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hosqer'!B32</f>
        <v>Ֆինանսական օգնությունից (օգնիր մանկապարտեզիդ)</v>
      </c>
      <c r="C18" s="131"/>
      <c r="D18" s="132">
        <f>+'Dramakan hosqer'!C32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hosqer'!B33</f>
        <v>Դեբիտորական պարտքերից</v>
      </c>
      <c r="C19" s="131"/>
      <c r="D19" s="132">
        <f>+'Dramakan hosqer'!C33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4</v>
      </c>
      <c r="B20" s="223" t="str">
        <f>+'Dramakan hosqer'!B34</f>
        <v>Բանկի տոկոսից</v>
      </c>
      <c r="C20" s="131">
        <v>50</v>
      </c>
      <c r="D20" s="132">
        <f>+'Dramakan hosqer'!C34</f>
        <v>50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5</v>
      </c>
      <c r="B21" s="223"/>
      <c r="C21" s="131"/>
      <c r="D21" s="132">
        <f>+'Dramakan hosqer'!C35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3" t="s">
        <v>78</v>
      </c>
      <c r="C22" s="128">
        <f>+C23+C66+C78</f>
        <v>40792.799999999996</v>
      </c>
      <c r="D22" s="133">
        <f>+D23+D66+D78</f>
        <v>40373.799999999996</v>
      </c>
      <c r="E22" s="133">
        <f t="shared" si="0"/>
        <v>-419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8">
        <f>SUM(C24,C27:C33,C37:C60,C64:C65)</f>
        <v>40792.799999999996</v>
      </c>
      <c r="D23" s="133">
        <f>SUM(D24,D27:D33,D37:D60,D64:D65)</f>
        <v>37506.1</v>
      </c>
      <c r="E23" s="133">
        <f t="shared" si="0"/>
        <v>-3286.6999999999971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</v>
      </c>
      <c r="C24" s="131">
        <v>32388.799999999999</v>
      </c>
      <c r="D24" s="132">
        <f>+'Dramakan hosqer'!C38</f>
        <v>33187.699999999997</v>
      </c>
      <c r="E24" s="132">
        <f t="shared" si="0"/>
        <v>798.89999999999782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hosqer'!B39</f>
        <v>վճարովի ծառայության գծով</v>
      </c>
      <c r="C25" s="356"/>
      <c r="D25" s="357">
        <f>+'Dramakan hosqer'!C39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hosqer'!B40</f>
        <v>պարգևատրման գծով</v>
      </c>
      <c r="C26" s="356"/>
      <c r="D26" s="357">
        <f>+'Dramakan hosqer'!C40</f>
        <v>2035.7</v>
      </c>
      <c r="E26" s="358">
        <f t="shared" si="0"/>
        <v>2035.7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6096.4</v>
      </c>
      <c r="D27" s="132">
        <f>+'Dramakan hosqer'!C41</f>
        <v>1767.8000000000002</v>
      </c>
      <c r="E27" s="132">
        <f t="shared" si="0"/>
        <v>-4328.5999999999995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472.1</v>
      </c>
      <c r="D28" s="132">
        <f>+'Dramakan hosqer'!C42</f>
        <v>515.20000000000005</v>
      </c>
      <c r="E28" s="132">
        <f t="shared" si="0"/>
        <v>43.100000000000023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318.60000000000002</v>
      </c>
      <c r="D29" s="132">
        <f>+'Dramakan hosqer'!C43</f>
        <v>302</v>
      </c>
      <c r="E29" s="132">
        <f t="shared" si="0"/>
        <v>-16.600000000000023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48.8</v>
      </c>
      <c r="D30" s="132">
        <f>+'Dramakan hosqer'!C44</f>
        <v>72.8</v>
      </c>
      <c r="E30" s="132">
        <f t="shared" si="0"/>
        <v>24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18.600000000000001</v>
      </c>
      <c r="D31" s="132">
        <f>+'Dramakan hosqer'!C45</f>
        <v>18.600000000000001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51</v>
      </c>
      <c r="D32" s="132">
        <f>+'Dramakan hosqer'!C46</f>
        <v>51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144</v>
      </c>
      <c r="D33" s="132">
        <f>SUM(D34:D36)</f>
        <v>144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hosqer'!B48</f>
        <v>բաժանորդային վճար</v>
      </c>
      <c r="C34" s="356">
        <v>57.6</v>
      </c>
      <c r="D34" s="357">
        <f>+'Dramakan hosqer'!C48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hosqer'!B49</f>
        <v>րոպեավճար</v>
      </c>
      <c r="C35" s="356">
        <v>2.4</v>
      </c>
      <c r="D35" s="357">
        <f>+'Dramakan hosqer'!C49</f>
        <v>2.4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hosqer'!B50</f>
        <v>ինտերնետ կապ</v>
      </c>
      <c r="C36" s="356">
        <v>84</v>
      </c>
      <c r="D36" s="357">
        <f>+'Dramakan hosqer'!C50</f>
        <v>84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hosqer'!B52</f>
        <v>Տնտեսական ապրանքների գծով</v>
      </c>
      <c r="C38" s="131">
        <v>294</v>
      </c>
      <c r="D38" s="132">
        <f>+'Dramakan hosqer'!C52</f>
        <v>294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hosqer'!B53</f>
        <v>Գրասենյակային ապրանքների գծով</v>
      </c>
      <c r="C39" s="131">
        <v>55.8</v>
      </c>
      <c r="D39" s="132">
        <f>+'Dramakan hosqer'!C53</f>
        <v>55.8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hosqer'!B54</f>
        <v>Փոքրարժեք կամ արագամաշ առարկաների գծով</v>
      </c>
      <c r="C40" s="131">
        <v>360</v>
      </c>
      <c r="D40" s="132">
        <f>+'Dramakan hosqer'!C54</f>
        <v>360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hosqer'!B55</f>
        <v>Ուսումնական նյութերի գծով</v>
      </c>
      <c r="C41" s="131">
        <v>77.400000000000006</v>
      </c>
      <c r="D41" s="132">
        <f>+'Dramakan hosqer'!C55</f>
        <v>77.400000000000006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hosqer'!B56</f>
        <v>Դեղորայքի գծով</v>
      </c>
      <c r="C42" s="131">
        <v>30</v>
      </c>
      <c r="D42" s="132">
        <f>+'Dramakan hosqer'!C56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hosqer'!B57</f>
        <v>Բուժ.ծառայության գծով</v>
      </c>
      <c r="C43" s="131">
        <v>70</v>
      </c>
      <c r="D43" s="132">
        <f>+'Dramakan hosqer'!C57</f>
        <v>70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hosqer'!B58</f>
        <v>Ընթացիկ վերանորոգման գծով</v>
      </c>
      <c r="C44" s="131">
        <v>0</v>
      </c>
      <c r="D44" s="132">
        <f>+'Dramakan hosqer'!C58</f>
        <v>200</v>
      </c>
      <c r="E44" s="132">
        <f t="shared" si="0"/>
        <v>200</v>
      </c>
      <c r="F44" s="125" t="s">
        <v>328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hosqer'!B59</f>
        <v>Ջեռուցման համակարգի սպասարկման գծով</v>
      </c>
      <c r="C45" s="131">
        <v>52.7</v>
      </c>
      <c r="D45" s="132">
        <f>+'Dramakan hosqer'!C59</f>
        <v>52.7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hosqer'!B62</f>
        <v>Գնումների համակարգողի ծառայության գծով</v>
      </c>
      <c r="C48" s="131">
        <v>56</v>
      </c>
      <c r="D48" s="132">
        <f>+'Dramakan hosqer'!C62</f>
        <v>56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hosqer'!B63</f>
        <v>Համակարգիչների տեխնիկական սպասարկման գծով</v>
      </c>
      <c r="C49" s="131">
        <v>30</v>
      </c>
      <c r="D49" s="132">
        <f>+'Dramakan hosqer'!C63</f>
        <v>30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hosqer'!B65</f>
        <v>էլ․ստորագրության գծով</v>
      </c>
      <c r="C51" s="131">
        <v>3</v>
      </c>
      <c r="D51" s="132">
        <f>+'Dramakan hosqer'!C65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hosqer'!B68</f>
        <v>Վերապատրաստման գծով</v>
      </c>
      <c r="C54" s="131">
        <v>48</v>
      </c>
      <c r="D54" s="132">
        <f>+'Dramakan hosqer'!C68</f>
        <v>40.5</v>
      </c>
      <c r="E54" s="132">
        <f t="shared" si="0"/>
        <v>-7.5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22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22</v>
      </c>
      <c r="B56" s="223" t="str">
        <f>+'Dramakan hosqer'!B70</f>
        <v>Միջոցառման կազմակերպման գծով</v>
      </c>
      <c r="C56" s="131">
        <v>40</v>
      </c>
      <c r="D56" s="131">
        <f>+'Dramakan hosqer'!C70</f>
        <v>40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24</v>
      </c>
      <c r="B58" s="223" t="str">
        <f>+'Dramakan hosqer'!B72</f>
        <v>Դուրսգրվող գույքի վերագնահատման գծով</v>
      </c>
      <c r="C58" s="131"/>
      <c r="D58" s="132">
        <f>+'Dramakan hosqer'!C72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23</v>
      </c>
      <c r="B59" s="223" t="str">
        <f>+'Dramakan hosqer'!B73</f>
        <v>Կրակմարիչների լիցքավորում</v>
      </c>
      <c r="C59" s="131">
        <v>15</v>
      </c>
      <c r="D59" s="132">
        <f>+'Dramakan hosqer'!C73</f>
        <v>15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24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24.1</v>
      </c>
      <c r="B61" s="355" t="str">
        <f>+'Dramakan hosqer'!B75</f>
        <v>շահութահարկի գծով</v>
      </c>
      <c r="C61" s="356"/>
      <c r="D61" s="357">
        <f>+'Dramakan hosqer'!C75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24.200000000000003</v>
      </c>
      <c r="B62" s="355" t="str">
        <f>+'Dramakan hosqer'!B76</f>
        <v>ԱԱՀ-ի գծով</v>
      </c>
      <c r="C62" s="356"/>
      <c r="D62" s="357">
        <f>+'Dramakan hosqer'!C76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24.300000000000004</v>
      </c>
      <c r="B63" s="355" t="str">
        <f>+'Dramakan hosqer'!B77</f>
        <v xml:space="preserve">չփոխհատուցվող հարկերի գծով </v>
      </c>
      <c r="C63" s="356"/>
      <c r="D63" s="357">
        <f>+'Dramakan hosqer'!C77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24</v>
      </c>
      <c r="B64" s="223" t="str">
        <f>+'Dramakan hosqer'!B78</f>
        <v>Կրեդիտորական պարտքի մարման գծով</v>
      </c>
      <c r="C64" s="131">
        <v>0.6</v>
      </c>
      <c r="D64" s="132">
        <f>+'Dramakan hosqer'!C78</f>
        <v>0.6000000000003638</v>
      </c>
      <c r="E64" s="132">
        <f t="shared" si="0"/>
        <v>3.638200851696638E-13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25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3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hosqer'!B82</f>
        <v>գրասենյակային և տնտեսական գույք</v>
      </c>
      <c r="C68" s="356"/>
      <c r="D68" s="357">
        <f>+'Dramakan hosqer'!C82</f>
        <v>0</v>
      </c>
      <c r="E68" s="358">
        <f t="shared" ref="E68:E81" si="7">D68-C68</f>
        <v>0</v>
      </c>
      <c r="F68" s="359" t="s">
        <v>330</v>
      </c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hosqer'!B83</f>
        <v>համակարգչային սարքավորումներ / տեխնիկա</v>
      </c>
      <c r="C69" s="356"/>
      <c r="D69" s="357">
        <f>+'Dramakan hosqer'!C83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hosqer'!B84</f>
        <v>մեքենաներ և սարքավորումներ</v>
      </c>
      <c r="C70" s="356"/>
      <c r="D70" s="357">
        <f>+'Dramakan hosqer'!C84</f>
        <v>0</v>
      </c>
      <c r="E70" s="358">
        <f t="shared" si="7"/>
        <v>0</v>
      </c>
      <c r="F70" s="359" t="s">
        <v>331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hosqer'!B85</f>
        <v>սպորտային գույք</v>
      </c>
      <c r="C71" s="356"/>
      <c r="D71" s="357">
        <f>+'Dramakan hosqer'!C85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hosqer'!B86</f>
        <v>գրականություն</v>
      </c>
      <c r="C72" s="356"/>
      <c r="D72" s="357">
        <f>+'Dramakan hosqer'!C86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hosqer'!B87</f>
        <v>0</v>
      </c>
      <c r="C73" s="356"/>
      <c r="D73" s="357">
        <f>+'Dramakan hosqer'!C87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4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hosqer'!B89</f>
        <v>ամրացված գույքի (շենք)</v>
      </c>
      <c r="C75" s="356"/>
      <c r="D75" s="357">
        <f>+'Dramakan hosqer'!C89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hosqer'!B90</f>
        <v>հիմնական միջոցի</v>
      </c>
      <c r="C76" s="356"/>
      <c r="D76" s="357">
        <f>+'Dramakan hosqer'!C90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hosqer'!B91</f>
        <v>նախագծանախահաշվային փաստաթղթերի գծով</v>
      </c>
      <c r="C77" s="356"/>
      <c r="D77" s="357">
        <f>+'Dramakan hosqer'!C91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54</v>
      </c>
      <c r="B78" s="383" t="s">
        <v>138</v>
      </c>
      <c r="C78" s="128">
        <f>SUM(C79:C80)</f>
        <v>0</v>
      </c>
      <c r="D78" s="133">
        <f>SUM(D79:D80)</f>
        <v>2867.7</v>
      </c>
      <c r="E78" s="133">
        <f t="shared" si="7"/>
        <v>2867.7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hosqer'!B93</f>
        <v>Սննդի գծով</v>
      </c>
      <c r="C79" s="131"/>
      <c r="D79" s="132">
        <f>+'Dramakan hosqer'!C93</f>
        <v>2867.7</v>
      </c>
      <c r="E79" s="131">
        <f>D79-C79</f>
        <v>2867.7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3" t="s">
        <v>37</v>
      </c>
      <c r="C81" s="128">
        <f>C6+C7-C22</f>
        <v>4529.5000000000073</v>
      </c>
      <c r="D81" s="133">
        <f>D6+D7-D22</f>
        <v>1582.1000000000058</v>
      </c>
      <c r="E81" s="133">
        <f t="shared" si="7"/>
        <v>-2947.4000000000015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5" t="str">
        <f>+'Ekamut-caxs'!D77</f>
        <v>Հ.Ադամյան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9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0" t="s">
        <v>6</v>
      </c>
      <c r="C85" s="87"/>
      <c r="D85" s="462" t="str">
        <f>+'Ekamut-caxs'!D79</f>
        <v>Ա.Մնացականյան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1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68" sqref="D68:F6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6" t="s">
        <v>65</v>
      </c>
      <c r="B1" s="466"/>
      <c r="C1" s="466"/>
      <c r="D1" s="466"/>
      <c r="E1" s="46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7" t="str">
        <f>+'Ekamut-caxs'!A13:D13</f>
        <v xml:space="preserve">«Երևանի հ․75 մսուր-մանկապարտեզ» ՀՈԱԿ-ի </v>
      </c>
      <c r="B2" s="468"/>
      <c r="C2" s="468"/>
      <c r="D2" s="468"/>
      <c r="E2" s="46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9" t="s">
        <v>141</v>
      </c>
      <c r="B3" s="469"/>
      <c r="C3" s="469"/>
      <c r="D3" s="469"/>
      <c r="E3" s="46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0" t="s">
        <v>290</v>
      </c>
      <c r="B4" s="470"/>
      <c r="C4" s="470"/>
      <c r="D4" s="470"/>
      <c r="E4" s="47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1" t="s">
        <v>146</v>
      </c>
      <c r="B7" s="472"/>
      <c r="C7" s="47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20.7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10.199999999999999</v>
      </c>
      <c r="E9" s="21" t="s">
        <v>105</v>
      </c>
    </row>
    <row r="10" spans="1:22">
      <c r="A10" s="99">
        <v>1.2</v>
      </c>
      <c r="B10" s="100" t="s">
        <v>150</v>
      </c>
      <c r="C10" s="99" t="s">
        <v>151</v>
      </c>
      <c r="D10" s="21">
        <v>9.6999999999999993</v>
      </c>
      <c r="E10" s="21" t="s">
        <v>105</v>
      </c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0.8</v>
      </c>
      <c r="E14" s="21" t="s">
        <v>105</v>
      </c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20.7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1" t="s">
        <v>171</v>
      </c>
      <c r="B35" s="472"/>
      <c r="C35" s="47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0.6</v>
      </c>
      <c r="E38" s="21" t="s">
        <v>105</v>
      </c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4894.8</v>
      </c>
      <c r="E54" s="21"/>
      <c r="F54" s="145">
        <f>SUM(D36:D53)</f>
        <v>0.6</v>
      </c>
      <c r="G54" s="145">
        <f>+D59-D54-F54</f>
        <v>3.638200851696638E-13</v>
      </c>
    </row>
    <row r="55" spans="1:22" ht="27" customHeight="1">
      <c r="A55" s="99">
        <v>1.1000000000000001</v>
      </c>
      <c r="B55" s="129"/>
      <c r="C55" s="130" t="s">
        <v>177</v>
      </c>
      <c r="D55" s="104">
        <v>4894.8</v>
      </c>
      <c r="E55" s="21" t="s">
        <v>105</v>
      </c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4895.4000000000005</v>
      </c>
      <c r="E59" s="116"/>
      <c r="F59" s="303">
        <f>+D59-D55</f>
        <v>0.6000000000003638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4450.3999999999996</v>
      </c>
      <c r="D62" s="473" t="s">
        <v>174</v>
      </c>
      <c r="E62" s="47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5" t="str">
        <f>+'Ekamut-caxs'!D77</f>
        <v>Հ.Ադամյան</v>
      </c>
      <c r="E64" s="47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6" t="s">
        <v>89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5" t="str">
        <f>+'Ekamut-caxs'!D79</f>
        <v>Ա.Մնացականյան</v>
      </c>
      <c r="E66" s="47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7" t="s">
        <v>89</v>
      </c>
      <c r="E67" s="47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68" sqref="D68:F6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0" t="s">
        <v>65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6" customFormat="1" ht="21.75" customHeight="1">
      <c r="A2" s="479" t="str">
        <f>+'Ekamut-caxs'!A13</f>
        <v xml:space="preserve">«Երևանի հ․75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6" customFormat="1" ht="21" customHeight="1">
      <c r="A3" s="479" t="s">
        <v>90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40" customFormat="1" ht="19.5" customHeight="1">
      <c r="A5" s="485" t="s">
        <v>111</v>
      </c>
      <c r="B5" s="485" t="s">
        <v>91</v>
      </c>
      <c r="C5" s="486" t="s">
        <v>92</v>
      </c>
      <c r="D5" s="486"/>
      <c r="E5" s="486"/>
      <c r="F5" s="486"/>
      <c r="G5" s="486" t="s">
        <v>93</v>
      </c>
      <c r="H5" s="486"/>
      <c r="I5" s="486"/>
      <c r="J5" s="486"/>
      <c r="K5" s="486" t="s">
        <v>131</v>
      </c>
      <c r="L5" s="486"/>
      <c r="M5" s="486"/>
    </row>
    <row r="6" spans="1:13" s="242" customFormat="1" ht="51" customHeight="1">
      <c r="A6" s="485"/>
      <c r="B6" s="485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94</v>
      </c>
      <c r="C7" s="245">
        <v>717</v>
      </c>
      <c r="D7" s="245">
        <v>103032.9</v>
      </c>
      <c r="E7" s="247">
        <v>849</v>
      </c>
      <c r="F7" s="247">
        <f>IF((E7&lt;10000), E7*143.7, E7*107.1)</f>
        <v>122001.29999999999</v>
      </c>
      <c r="G7" s="433">
        <v>508</v>
      </c>
      <c r="H7" s="434">
        <v>26335</v>
      </c>
      <c r="I7" s="246">
        <v>520</v>
      </c>
      <c r="J7" s="247">
        <v>26935</v>
      </c>
      <c r="K7" s="246">
        <v>42</v>
      </c>
      <c r="L7" s="246">
        <v>15</v>
      </c>
      <c r="M7" s="247">
        <f t="shared" ref="M7:M18" si="0">+L7*200.47</f>
        <v>3007.05</v>
      </c>
    </row>
    <row r="8" spans="1:13" ht="19.5" customHeight="1">
      <c r="A8" s="243">
        <v>2</v>
      </c>
      <c r="B8" s="244" t="s">
        <v>95</v>
      </c>
      <c r="C8" s="245">
        <v>507</v>
      </c>
      <c r="D8" s="245">
        <v>72855.899999999994</v>
      </c>
      <c r="E8" s="247">
        <v>745</v>
      </c>
      <c r="F8" s="247">
        <f t="shared" ref="F8:F18" si="1">IF((E8&lt;10000), E8*143.7, E8*107.1)</f>
        <v>107056.49999999999</v>
      </c>
      <c r="G8" s="433">
        <v>514</v>
      </c>
      <c r="H8" s="434">
        <v>26814</v>
      </c>
      <c r="I8" s="246">
        <v>515</v>
      </c>
      <c r="J8" s="247">
        <v>26781</v>
      </c>
      <c r="K8" s="246">
        <v>15</v>
      </c>
      <c r="L8" s="246">
        <v>35</v>
      </c>
      <c r="M8" s="247">
        <f t="shared" si="0"/>
        <v>7016.45</v>
      </c>
    </row>
    <row r="9" spans="1:13" ht="19.5" customHeight="1">
      <c r="A9" s="243">
        <v>3</v>
      </c>
      <c r="B9" s="244" t="s">
        <v>96</v>
      </c>
      <c r="C9" s="245">
        <v>329</v>
      </c>
      <c r="D9" s="245">
        <v>47277.3</v>
      </c>
      <c r="E9" s="247">
        <v>309</v>
      </c>
      <c r="F9" s="247">
        <f t="shared" si="1"/>
        <v>44403.299999999996</v>
      </c>
      <c r="G9" s="433">
        <v>475</v>
      </c>
      <c r="H9" s="434">
        <v>24844</v>
      </c>
      <c r="I9" s="246">
        <v>494</v>
      </c>
      <c r="J9" s="247">
        <v>25862</v>
      </c>
      <c r="K9" s="246">
        <v>14</v>
      </c>
      <c r="L9" s="246">
        <v>22</v>
      </c>
      <c r="M9" s="247">
        <f t="shared" si="0"/>
        <v>4410.34</v>
      </c>
    </row>
    <row r="10" spans="1:13" ht="19.5" customHeight="1">
      <c r="A10" s="243">
        <v>4</v>
      </c>
      <c r="B10" s="244" t="s">
        <v>97</v>
      </c>
      <c r="C10" s="249">
        <v>42</v>
      </c>
      <c r="D10" s="249">
        <v>6035.4</v>
      </c>
      <c r="E10" s="247">
        <v>46</v>
      </c>
      <c r="F10" s="247">
        <f t="shared" si="1"/>
        <v>6610.2</v>
      </c>
      <c r="G10" s="433">
        <v>452</v>
      </c>
      <c r="H10" s="247">
        <v>23578</v>
      </c>
      <c r="I10" s="246">
        <v>503</v>
      </c>
      <c r="J10" s="247">
        <v>26446</v>
      </c>
      <c r="K10" s="246">
        <v>19</v>
      </c>
      <c r="L10" s="246">
        <v>17</v>
      </c>
      <c r="M10" s="247">
        <f t="shared" si="0"/>
        <v>3407.99</v>
      </c>
    </row>
    <row r="11" spans="1:13" ht="19.5" customHeight="1">
      <c r="A11" s="243">
        <v>5</v>
      </c>
      <c r="B11" s="244" t="s">
        <v>98</v>
      </c>
      <c r="C11" s="249">
        <v>29</v>
      </c>
      <c r="D11" s="249">
        <v>4167.3</v>
      </c>
      <c r="E11" s="247">
        <v>35</v>
      </c>
      <c r="F11" s="247">
        <f t="shared" si="1"/>
        <v>5029.5</v>
      </c>
      <c r="G11" s="433">
        <v>434</v>
      </c>
      <c r="H11" s="247">
        <v>22668</v>
      </c>
      <c r="I11" s="246">
        <v>481</v>
      </c>
      <c r="J11" s="247">
        <v>25201</v>
      </c>
      <c r="K11" s="246">
        <v>25</v>
      </c>
      <c r="L11" s="246">
        <v>35</v>
      </c>
      <c r="M11" s="247">
        <f t="shared" si="0"/>
        <v>7016.45</v>
      </c>
    </row>
    <row r="12" spans="1:13" ht="19.5" customHeight="1">
      <c r="A12" s="243">
        <v>6</v>
      </c>
      <c r="B12" s="244" t="s">
        <v>99</v>
      </c>
      <c r="C12" s="249">
        <v>25</v>
      </c>
      <c r="D12" s="249">
        <v>3592.5</v>
      </c>
      <c r="E12" s="247">
        <v>42</v>
      </c>
      <c r="F12" s="247">
        <f t="shared" si="1"/>
        <v>6035.4</v>
      </c>
      <c r="G12" s="433">
        <v>459</v>
      </c>
      <c r="H12" s="247">
        <v>23934</v>
      </c>
      <c r="I12" s="246">
        <v>540</v>
      </c>
      <c r="J12" s="247">
        <v>28233</v>
      </c>
      <c r="K12" s="246">
        <v>18</v>
      </c>
      <c r="L12" s="246">
        <v>37</v>
      </c>
      <c r="M12" s="247">
        <f t="shared" si="0"/>
        <v>7417.39</v>
      </c>
    </row>
    <row r="13" spans="1:13" ht="19.5" customHeight="1">
      <c r="A13" s="243">
        <v>7</v>
      </c>
      <c r="B13" s="244" t="s">
        <v>100</v>
      </c>
      <c r="C13" s="249">
        <v>22</v>
      </c>
      <c r="D13" s="249">
        <v>3161.4</v>
      </c>
      <c r="E13" s="247">
        <v>34</v>
      </c>
      <c r="F13" s="247">
        <v>4885.8</v>
      </c>
      <c r="G13" s="433">
        <v>512</v>
      </c>
      <c r="H13" s="247">
        <v>26642</v>
      </c>
      <c r="I13" s="246">
        <v>583</v>
      </c>
      <c r="J13" s="247">
        <v>30376</v>
      </c>
      <c r="K13" s="246">
        <v>15</v>
      </c>
      <c r="L13" s="246">
        <v>20</v>
      </c>
      <c r="M13" s="247">
        <f>+L13*200.47</f>
        <v>4009.4</v>
      </c>
    </row>
    <row r="14" spans="1:13" ht="19.5" customHeight="1">
      <c r="A14" s="243">
        <v>8</v>
      </c>
      <c r="B14" s="250" t="s">
        <v>101</v>
      </c>
      <c r="C14" s="249">
        <v>12</v>
      </c>
      <c r="D14" s="249">
        <v>1724.4</v>
      </c>
      <c r="E14" s="247">
        <v>11</v>
      </c>
      <c r="F14" s="247">
        <v>1580.7</v>
      </c>
      <c r="G14" s="433">
        <v>491</v>
      </c>
      <c r="H14" s="247">
        <v>25472</v>
      </c>
      <c r="I14" s="246">
        <v>511</v>
      </c>
      <c r="J14" s="247">
        <v>26475</v>
      </c>
      <c r="K14" s="246">
        <v>16</v>
      </c>
      <c r="L14" s="246">
        <v>48</v>
      </c>
      <c r="M14" s="247">
        <f t="shared" si="0"/>
        <v>9622.56</v>
      </c>
    </row>
    <row r="15" spans="1:13" ht="19.5" customHeight="1">
      <c r="A15" s="243">
        <v>9</v>
      </c>
      <c r="B15" s="250" t="s">
        <v>102</v>
      </c>
      <c r="C15" s="249">
        <v>28</v>
      </c>
      <c r="D15" s="249">
        <v>4023.6</v>
      </c>
      <c r="E15" s="247">
        <v>33</v>
      </c>
      <c r="F15" s="247">
        <v>4742.1000000000004</v>
      </c>
      <c r="G15" s="433">
        <v>497</v>
      </c>
      <c r="H15" s="247">
        <v>25912</v>
      </c>
      <c r="I15" s="246">
        <v>532</v>
      </c>
      <c r="J15" s="247">
        <v>27804</v>
      </c>
      <c r="K15" s="246">
        <v>33</v>
      </c>
      <c r="L15" s="246">
        <v>59</v>
      </c>
      <c r="M15" s="247">
        <f t="shared" si="0"/>
        <v>11827.73</v>
      </c>
    </row>
    <row r="16" spans="1:13" ht="19.5" customHeight="1">
      <c r="A16" s="243">
        <v>10</v>
      </c>
      <c r="B16" s="250" t="s">
        <v>103</v>
      </c>
      <c r="C16" s="249">
        <v>86</v>
      </c>
      <c r="D16" s="249">
        <v>12358.2</v>
      </c>
      <c r="E16" s="247"/>
      <c r="F16" s="247">
        <f t="shared" si="1"/>
        <v>0</v>
      </c>
      <c r="G16" s="246">
        <v>504</v>
      </c>
      <c r="H16" s="247">
        <v>26440</v>
      </c>
      <c r="I16" s="246"/>
      <c r="J16" s="247"/>
      <c r="K16" s="246">
        <v>18</v>
      </c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104</v>
      </c>
      <c r="C17" s="249">
        <v>362</v>
      </c>
      <c r="D17" s="249">
        <v>52019.4</v>
      </c>
      <c r="E17" s="247">
        <f>+C7</f>
        <v>717</v>
      </c>
      <c r="F17" s="247">
        <f t="shared" si="1"/>
        <v>103032.9</v>
      </c>
      <c r="G17" s="248">
        <v>525</v>
      </c>
      <c r="H17" s="249">
        <v>27556</v>
      </c>
      <c r="I17" s="246">
        <f>+G7</f>
        <v>508</v>
      </c>
      <c r="J17" s="247">
        <f t="shared" ref="J17:J18" si="2">+I17*53.48</f>
        <v>27167.84</v>
      </c>
      <c r="K17" s="246">
        <v>30</v>
      </c>
      <c r="L17" s="246">
        <f>+K7</f>
        <v>42</v>
      </c>
      <c r="M17" s="247">
        <f t="shared" si="0"/>
        <v>8419.74</v>
      </c>
    </row>
    <row r="18" spans="1:13" ht="19.5" customHeight="1">
      <c r="A18" s="243">
        <v>12</v>
      </c>
      <c r="B18" s="250" t="s">
        <v>105</v>
      </c>
      <c r="C18" s="249">
        <v>764</v>
      </c>
      <c r="D18" s="249">
        <v>109786.8</v>
      </c>
      <c r="E18" s="247">
        <f>+C18</f>
        <v>764</v>
      </c>
      <c r="F18" s="247">
        <f t="shared" si="1"/>
        <v>109786.79999999999</v>
      </c>
      <c r="G18" s="248">
        <v>575</v>
      </c>
      <c r="H18" s="249">
        <v>29902</v>
      </c>
      <c r="I18" s="246">
        <f>+G18</f>
        <v>575</v>
      </c>
      <c r="J18" s="247">
        <f t="shared" si="2"/>
        <v>30751</v>
      </c>
      <c r="K18" s="246">
        <v>33</v>
      </c>
      <c r="L18" s="246">
        <f>+K18</f>
        <v>33</v>
      </c>
      <c r="M18" s="247">
        <f t="shared" si="0"/>
        <v>6615.51</v>
      </c>
    </row>
    <row r="19" spans="1:13" ht="32.25" customHeight="1">
      <c r="A19" s="252"/>
      <c r="B19" s="239" t="s">
        <v>87</v>
      </c>
      <c r="C19" s="253">
        <f t="shared" ref="C19:K19" si="3">SUM(C7:C18)</f>
        <v>2923</v>
      </c>
      <c r="D19" s="254">
        <f t="shared" si="3"/>
        <v>420035.1</v>
      </c>
      <c r="E19" s="253">
        <f t="shared" si="3"/>
        <v>3585</v>
      </c>
      <c r="F19" s="254">
        <f>SUM(F7:F18)</f>
        <v>515164.49999999994</v>
      </c>
      <c r="G19" s="253">
        <f>SUM(G7:G18)</f>
        <v>5946</v>
      </c>
      <c r="H19" s="254">
        <f>SUM(H7:H18)</f>
        <v>310097</v>
      </c>
      <c r="I19" s="253">
        <f>SUM(I7:I18)</f>
        <v>5762</v>
      </c>
      <c r="J19" s="254">
        <f>SUM(J7:J18)</f>
        <v>302031.84000000003</v>
      </c>
      <c r="K19" s="253">
        <f t="shared" si="3"/>
        <v>278</v>
      </c>
      <c r="L19" s="253">
        <f>SUM(L7:L18)</f>
        <v>363</v>
      </c>
      <c r="M19" s="254">
        <f>SUM(M7:M18)</f>
        <v>72770.61</v>
      </c>
    </row>
    <row r="20" spans="1:13" ht="21.75" customHeight="1">
      <c r="B20" s="255"/>
      <c r="C20" s="256"/>
      <c r="D20" s="257"/>
      <c r="E20" s="256"/>
      <c r="F20" s="257">
        <f>ROUND(F19/1000,1)</f>
        <v>515.20000000000005</v>
      </c>
      <c r="G20" s="256"/>
      <c r="H20" s="257"/>
      <c r="I20" s="256"/>
      <c r="J20" s="257">
        <f>ROUND(J19/1000,1)</f>
        <v>302</v>
      </c>
      <c r="K20" s="256"/>
      <c r="L20" s="256"/>
      <c r="M20" s="257">
        <f>ROUND(M19/1000,1)</f>
        <v>72.8</v>
      </c>
    </row>
    <row r="21" spans="1:13" ht="33.75" customHeight="1" thickBot="1">
      <c r="B21" s="483" t="s">
        <v>227</v>
      </c>
      <c r="C21" s="483"/>
      <c r="D21" s="483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515.20000000000005</v>
      </c>
      <c r="G27" s="287" t="s">
        <v>228</v>
      </c>
      <c r="H27" s="285" t="s">
        <v>228</v>
      </c>
      <c r="I27" s="285" t="s">
        <v>228</v>
      </c>
      <c r="J27" s="286">
        <f>J20-J26</f>
        <v>302</v>
      </c>
      <c r="K27" s="287" t="s">
        <v>228</v>
      </c>
      <c r="L27" s="285" t="s">
        <v>228</v>
      </c>
      <c r="M27" s="288">
        <f>M20-M26</f>
        <v>72.8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9" t="s">
        <v>2</v>
      </c>
      <c r="D30" s="479"/>
      <c r="E30" s="237"/>
      <c r="F30" s="237"/>
      <c r="G30" s="484"/>
      <c r="H30" s="484"/>
      <c r="I30" s="293"/>
      <c r="J30" s="481" t="str">
        <f>+'Ekamut-caxs'!D77</f>
        <v>Հ.Ադամյան</v>
      </c>
      <c r="K30" s="481"/>
      <c r="M30" s="259"/>
    </row>
    <row r="31" spans="1:13" s="236" customFormat="1">
      <c r="C31" s="294"/>
      <c r="D31" s="294"/>
      <c r="E31" s="295"/>
      <c r="F31" s="295"/>
      <c r="G31" s="482" t="s">
        <v>88</v>
      </c>
      <c r="H31" s="482"/>
      <c r="I31" s="296"/>
      <c r="J31" s="482" t="s">
        <v>106</v>
      </c>
      <c r="K31" s="482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1"/>
      <c r="H32" s="481"/>
      <c r="I32" s="298"/>
      <c r="J32" s="481" t="str">
        <f>+'Ekamut-caxs'!D79</f>
        <v>Ա.Մնացականյան</v>
      </c>
      <c r="K32" s="481"/>
    </row>
    <row r="33" spans="3:13" s="236" customFormat="1">
      <c r="C33" s="258"/>
      <c r="D33" s="258"/>
      <c r="G33" s="482" t="s">
        <v>88</v>
      </c>
      <c r="H33" s="482"/>
      <c r="I33" s="296"/>
      <c r="J33" s="482" t="s">
        <v>106</v>
      </c>
      <c r="K33" s="482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78" t="s">
        <v>202</v>
      </c>
      <c r="J36" s="478"/>
      <c r="K36" s="302"/>
      <c r="L36" s="478" t="s">
        <v>231</v>
      </c>
      <c r="M36" s="478"/>
    </row>
    <row r="37" spans="3:13">
      <c r="C37" s="300"/>
      <c r="D37" s="300"/>
      <c r="E37" s="478" t="s">
        <v>201</v>
      </c>
      <c r="F37" s="478"/>
      <c r="I37" s="478"/>
      <c r="J37" s="478"/>
      <c r="K37" s="302"/>
      <c r="L37" s="478"/>
      <c r="M37" s="478"/>
    </row>
    <row r="38" spans="3:13">
      <c r="C38" s="300"/>
      <c r="D38" s="300"/>
      <c r="E38" s="478"/>
      <c r="F38" s="47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2 M7:M16 E17:E18 J17:J18 L17:L18 F16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68" sqref="D68:F6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6" t="str">
        <f>+'Ekamut-caxs'!A13</f>
        <v xml:space="preserve">«Երևանի հ․75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69" t="s">
        <v>292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139</v>
      </c>
      <c r="B5" s="493" t="s">
        <v>66</v>
      </c>
      <c r="C5" s="343"/>
      <c r="D5" s="494" t="s">
        <v>260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140</v>
      </c>
    </row>
    <row r="6" spans="1:17" ht="106.5" customHeight="1">
      <c r="A6" s="493"/>
      <c r="B6" s="493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2"/>
    </row>
    <row r="7" spans="1:17" ht="27.75" customHeight="1">
      <c r="A7" s="147">
        <v>1</v>
      </c>
      <c r="B7" s="176" t="s">
        <v>187</v>
      </c>
      <c r="C7" s="177">
        <v>25442.799999999999</v>
      </c>
      <c r="D7" s="177">
        <v>5089.1000000000004</v>
      </c>
      <c r="E7" s="177">
        <v>0</v>
      </c>
      <c r="F7" s="177">
        <f>IF(E7&gt;0,C16, 0)</f>
        <v>0</v>
      </c>
      <c r="G7" s="177">
        <v>124</v>
      </c>
      <c r="H7" s="228">
        <v>415.4</v>
      </c>
      <c r="I7" s="177">
        <v>50.7</v>
      </c>
      <c r="J7" s="228">
        <v>0</v>
      </c>
      <c r="K7" s="177">
        <v>0</v>
      </c>
      <c r="L7" s="177">
        <v>2035.7</v>
      </c>
      <c r="M7" s="177"/>
      <c r="N7" s="178">
        <f>ROUND(SUM(C7:M7),1)</f>
        <v>33157.699999999997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30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30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33187.699999999997</v>
      </c>
    </row>
    <row r="10" spans="1:17" s="149" customFormat="1" ht="18.75" customHeight="1">
      <c r="B10" s="235">
        <v>2544.5680000000002</v>
      </c>
      <c r="C10" s="151">
        <f>+B10*2</f>
        <v>5089.1360000000004</v>
      </c>
      <c r="D10" s="151"/>
      <c r="E10" s="152"/>
      <c r="F10" s="152"/>
      <c r="G10" s="152"/>
      <c r="H10" s="234"/>
      <c r="I10" s="153">
        <v>2</v>
      </c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43">
        <v>23042.3</v>
      </c>
      <c r="D11" s="444">
        <f>+C11+B10</f>
        <v>25586.867999999999</v>
      </c>
      <c r="E11" s="158"/>
      <c r="F11" s="158"/>
      <c r="G11" s="159"/>
      <c r="H11" s="78"/>
      <c r="I11" s="78"/>
      <c r="J11" s="123"/>
      <c r="K11" s="499"/>
      <c r="L11" s="499"/>
      <c r="M11" s="499"/>
      <c r="N11" s="160"/>
    </row>
    <row r="12" spans="1:17" s="149" customFormat="1" ht="69" customHeight="1">
      <c r="B12" s="489" t="s">
        <v>195</v>
      </c>
      <c r="C12" s="490"/>
      <c r="D12" s="159"/>
      <c r="G12" s="123"/>
      <c r="H12" s="123"/>
      <c r="I12" s="489" t="s">
        <v>196</v>
      </c>
      <c r="J12" s="490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7"/>
      <c r="E18" s="487"/>
      <c r="F18" s="206"/>
      <c r="G18" s="206"/>
      <c r="H18" s="497" t="str">
        <f>+'Ekamut-caxs'!D77</f>
        <v>Հ.Ադամյան</v>
      </c>
      <c r="I18" s="497"/>
      <c r="J18" s="497"/>
      <c r="K18" s="169"/>
      <c r="L18" s="169"/>
    </row>
    <row r="19" spans="2:12" s="170" customFormat="1" ht="17.25" customHeight="1">
      <c r="B19" s="207"/>
      <c r="C19" s="208"/>
      <c r="D19" s="488" t="s">
        <v>88</v>
      </c>
      <c r="E19" s="488"/>
      <c r="F19" s="209"/>
      <c r="G19" s="210"/>
      <c r="H19" s="498" t="s">
        <v>89</v>
      </c>
      <c r="I19" s="498"/>
      <c r="J19" s="498"/>
      <c r="K19" s="171"/>
      <c r="L19" s="171"/>
    </row>
    <row r="20" spans="2:12" s="168" customFormat="1" ht="24.75" customHeight="1">
      <c r="B20" s="211" t="s">
        <v>6</v>
      </c>
      <c r="C20" s="205"/>
      <c r="D20" s="487"/>
      <c r="E20" s="487"/>
      <c r="F20" s="212"/>
      <c r="G20" s="212"/>
      <c r="H20" s="497" t="str">
        <f>+'Ekamut-caxs'!D79</f>
        <v>Ա.Մնացականյան</v>
      </c>
      <c r="I20" s="497"/>
      <c r="J20" s="497"/>
      <c r="K20" s="169"/>
      <c r="L20" s="169"/>
    </row>
    <row r="21" spans="2:12" s="170" customFormat="1" ht="18.75" customHeight="1">
      <c r="B21" s="208"/>
      <c r="C21" s="208"/>
      <c r="D21" s="488" t="s">
        <v>88</v>
      </c>
      <c r="E21" s="488"/>
      <c r="F21" s="209"/>
      <c r="G21" s="210"/>
      <c r="H21" s="498" t="s">
        <v>89</v>
      </c>
      <c r="I21" s="498"/>
      <c r="J21" s="49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D68" sqref="D68:F6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3" t="s">
        <v>65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հ․75 մսուր-մանկապարտեզ» ՀՈԱԿ-ի </v>
      </c>
      <c r="B2" s="504"/>
      <c r="C2" s="504"/>
      <c r="D2" s="504"/>
    </row>
    <row r="3" spans="1:4" ht="39.75" customHeight="1">
      <c r="A3" s="504" t="s">
        <v>296</v>
      </c>
      <c r="B3" s="504"/>
      <c r="C3" s="504"/>
      <c r="D3" s="504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4" t="s">
        <v>317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272</v>
      </c>
      <c r="C14" s="309"/>
      <c r="D14" s="309"/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2</v>
      </c>
      <c r="D31" s="307">
        <f>D7+D13+D19+D25</f>
        <v>63</v>
      </c>
    </row>
    <row r="34" spans="2:4" ht="17.25">
      <c r="B34" s="395" t="s">
        <v>2</v>
      </c>
      <c r="C34" s="500" t="str">
        <f>+'Ekamut-caxs'!D77</f>
        <v>Հ.Ադամյան</v>
      </c>
      <c r="D34" s="500"/>
    </row>
    <row r="35" spans="2:4" ht="15.75" customHeight="1">
      <c r="B35" s="396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Ա.Մնացականյան</v>
      </c>
      <c r="D36" s="500"/>
    </row>
    <row r="37" spans="2:4">
      <c r="C37" s="502" t="s">
        <v>5</v>
      </c>
      <c r="D37" s="502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68" sqref="D68:F6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6" t="s">
        <v>65</v>
      </c>
      <c r="B1" s="466"/>
      <c r="C1" s="466"/>
      <c r="D1" s="466"/>
      <c r="E1" s="466"/>
    </row>
    <row r="2" spans="1:13" ht="23.25" customHeight="1">
      <c r="A2" s="469" t="str">
        <f>+'Ekamut-caxs'!A13</f>
        <v xml:space="preserve">«Երևանի հ․75 մսուր-մանկապարտեզ» ՀՈԱԿ-ի </v>
      </c>
      <c r="B2" s="469"/>
      <c r="C2" s="469"/>
      <c r="D2" s="469"/>
      <c r="E2" s="469"/>
    </row>
    <row r="3" spans="1:13" ht="28.5" customHeight="1">
      <c r="A3" s="469" t="s">
        <v>256</v>
      </c>
      <c r="B3" s="469"/>
      <c r="C3" s="469"/>
      <c r="D3" s="469"/>
      <c r="E3" s="469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258</v>
      </c>
      <c r="C8" s="127">
        <v>24723.5</v>
      </c>
      <c r="D8" s="127"/>
      <c r="E8" s="127">
        <v>3454.4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3497.9</v>
      </c>
      <c r="D9" s="127"/>
      <c r="E9" s="127">
        <v>380.1</v>
      </c>
      <c r="F9" s="315" t="s">
        <v>326</v>
      </c>
      <c r="G9" s="316">
        <v>63</v>
      </c>
      <c r="H9" s="317"/>
      <c r="I9" s="338">
        <v>187</v>
      </c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>
        <v>6000</v>
      </c>
      <c r="D10" s="406"/>
      <c r="E10" s="407">
        <v>400.5</v>
      </c>
      <c r="F10" s="325">
        <v>11</v>
      </c>
      <c r="G10" s="326">
        <v>63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604.79999999999995</v>
      </c>
    </row>
    <row r="11" spans="1:13" s="330" customFormat="1" ht="35.25" customHeight="1" thickBot="1">
      <c r="A11" s="322">
        <v>4</v>
      </c>
      <c r="B11" s="323" t="s">
        <v>255</v>
      </c>
      <c r="C11" s="324">
        <v>6000</v>
      </c>
      <c r="D11" s="406"/>
      <c r="E11" s="407">
        <v>400.5</v>
      </c>
      <c r="F11" s="325">
        <v>12</v>
      </c>
      <c r="G11" s="331">
        <v>63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665.28</v>
      </c>
    </row>
    <row r="12" spans="1:13" s="80" customFormat="1" ht="31.5" customHeight="1">
      <c r="A12" s="118"/>
      <c r="B12" s="334" t="s">
        <v>251</v>
      </c>
      <c r="C12" s="335">
        <f>ROUND(SUM(C8:C11),1)</f>
        <v>40221.4</v>
      </c>
      <c r="D12" s="335">
        <f>ROUND(SUM(D8:D11),1)</f>
        <v>0</v>
      </c>
      <c r="E12" s="335">
        <f>ROUND(SUM(E8:E11),1)</f>
        <v>4635.5</v>
      </c>
      <c r="F12" s="80">
        <f>31666.5+3497.9</f>
        <v>35164.400000000001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Հ.Ադամյան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5" t="str">
        <f>+'Ekamut-caxs'!D79</f>
        <v>Ա.Մնացականյան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D68" sqref="D68:F6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65</v>
      </c>
      <c r="B1" s="510"/>
      <c r="C1" s="510"/>
      <c r="D1" s="510"/>
      <c r="E1" s="510"/>
      <c r="F1" s="510"/>
    </row>
    <row r="2" spans="1:6" ht="23.25" customHeight="1">
      <c r="A2" s="467" t="str">
        <f>+'Ekamut-caxs'!A13</f>
        <v xml:space="preserve">«Երևանի հ․75 մսուր-մանկապարտեզ» ՀՈԱԿ-ի </v>
      </c>
      <c r="B2" s="467"/>
      <c r="C2" s="467"/>
      <c r="D2" s="467"/>
      <c r="E2" s="467"/>
      <c r="F2" s="467"/>
    </row>
    <row r="3" spans="1:6" ht="40.5" customHeight="1">
      <c r="A3" s="467" t="s">
        <v>298</v>
      </c>
      <c r="B3" s="467"/>
      <c r="C3" s="467"/>
      <c r="D3" s="467"/>
      <c r="E3" s="467"/>
      <c r="F3" s="467"/>
    </row>
    <row r="5" spans="1:6">
      <c r="F5" s="397" t="s">
        <v>134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38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2">
        <v>5</v>
      </c>
      <c r="F7" s="399">
        <v>6</v>
      </c>
    </row>
    <row r="8" spans="1:6" ht="15.75" customHeight="1">
      <c r="A8" s="399"/>
      <c r="B8" s="436" t="s">
        <v>310</v>
      </c>
      <c r="C8" s="399"/>
      <c r="D8" s="399"/>
      <c r="E8" s="439">
        <f>SUBTOTAL(9,E9:E13)</f>
        <v>0</v>
      </c>
      <c r="F8" s="399"/>
    </row>
    <row r="9" spans="1:6">
      <c r="A9" s="400">
        <v>1</v>
      </c>
      <c r="B9" s="401" t="s">
        <v>282</v>
      </c>
      <c r="C9" s="127" t="s">
        <v>228</v>
      </c>
      <c r="D9" s="127" t="s">
        <v>228</v>
      </c>
      <c r="E9" s="440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0"/>
      <c r="F10" s="127"/>
    </row>
    <row r="11" spans="1:6">
      <c r="A11" s="400">
        <f t="shared" si="0"/>
        <v>3</v>
      </c>
      <c r="B11" s="401"/>
      <c r="C11" s="127"/>
      <c r="D11" s="127"/>
      <c r="E11" s="440"/>
      <c r="F11" s="127"/>
    </row>
    <row r="12" spans="1:6">
      <c r="A12" s="400">
        <f t="shared" si="0"/>
        <v>4</v>
      </c>
      <c r="B12" s="401"/>
      <c r="C12" s="127"/>
      <c r="D12" s="127"/>
      <c r="E12" s="440"/>
      <c r="F12" s="127"/>
    </row>
    <row r="13" spans="1:6">
      <c r="A13" s="400">
        <f t="shared" si="0"/>
        <v>5</v>
      </c>
      <c r="B13" s="401"/>
      <c r="C13" s="127"/>
      <c r="D13" s="127"/>
      <c r="E13" s="440"/>
      <c r="F13" s="127"/>
    </row>
    <row r="14" spans="1:6" ht="37.5" customHeight="1">
      <c r="A14" s="399"/>
      <c r="B14" s="436" t="s">
        <v>312</v>
      </c>
      <c r="C14" s="399"/>
      <c r="D14" s="399"/>
      <c r="E14" s="439">
        <f>SUBTOTAL(9,E15:E19)</f>
        <v>0</v>
      </c>
      <c r="F14" s="399"/>
    </row>
    <row r="15" spans="1:6" ht="31.5" customHeight="1">
      <c r="A15" s="400">
        <v>1</v>
      </c>
      <c r="B15" s="401" t="s">
        <v>313</v>
      </c>
      <c r="C15" s="127" t="s">
        <v>228</v>
      </c>
      <c r="D15" s="127" t="s">
        <v>228</v>
      </c>
      <c r="E15" s="440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0"/>
      <c r="F16" s="127"/>
    </row>
    <row r="17" spans="1:6">
      <c r="A17" s="400">
        <f t="shared" si="1"/>
        <v>3</v>
      </c>
      <c r="B17" s="401"/>
      <c r="C17" s="127"/>
      <c r="D17" s="127"/>
      <c r="E17" s="440"/>
      <c r="F17" s="127"/>
    </row>
    <row r="18" spans="1:6">
      <c r="A18" s="400">
        <f t="shared" si="1"/>
        <v>4</v>
      </c>
      <c r="B18" s="401"/>
      <c r="C18" s="127"/>
      <c r="D18" s="127"/>
      <c r="E18" s="440"/>
      <c r="F18" s="127"/>
    </row>
    <row r="19" spans="1:6">
      <c r="A19" s="400">
        <f t="shared" si="1"/>
        <v>5</v>
      </c>
      <c r="B19" s="401"/>
      <c r="C19" s="127"/>
      <c r="D19" s="127"/>
      <c r="E19" s="440"/>
      <c r="F19" s="127"/>
    </row>
    <row r="20" spans="1:6" ht="14.25">
      <c r="A20" s="400"/>
      <c r="B20" s="436" t="s">
        <v>311</v>
      </c>
      <c r="C20" s="127"/>
      <c r="D20" s="127"/>
      <c r="E20" s="439">
        <f>SUBTOTAL(9,E21:E37)</f>
        <v>0</v>
      </c>
      <c r="F20" s="127"/>
    </row>
    <row r="21" spans="1:6">
      <c r="A21" s="400">
        <v>1</v>
      </c>
      <c r="B21" s="401"/>
      <c r="C21" s="435"/>
      <c r="D21" s="435"/>
      <c r="E21" s="440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5"/>
      <c r="D22" s="435"/>
      <c r="E22" s="440">
        <f t="shared" si="2"/>
        <v>0</v>
      </c>
      <c r="F22" s="127"/>
    </row>
    <row r="23" spans="1:6">
      <c r="A23" s="400">
        <f t="shared" si="3"/>
        <v>3</v>
      </c>
      <c r="B23" s="401"/>
      <c r="C23" s="435"/>
      <c r="D23" s="435"/>
      <c r="E23" s="440">
        <f t="shared" si="2"/>
        <v>0</v>
      </c>
      <c r="F23" s="127"/>
    </row>
    <row r="24" spans="1:6">
      <c r="A24" s="400">
        <f t="shared" si="3"/>
        <v>4</v>
      </c>
      <c r="B24" s="401"/>
      <c r="C24" s="435"/>
      <c r="D24" s="435"/>
      <c r="E24" s="440">
        <f t="shared" si="2"/>
        <v>0</v>
      </c>
      <c r="F24" s="127"/>
    </row>
    <row r="25" spans="1:6">
      <c r="A25" s="400">
        <f t="shared" si="3"/>
        <v>5</v>
      </c>
      <c r="B25" s="401"/>
      <c r="C25" s="435"/>
      <c r="D25" s="435"/>
      <c r="E25" s="440"/>
      <c r="F25" s="127"/>
    </row>
    <row r="26" spans="1:6">
      <c r="A26" s="400">
        <f t="shared" si="3"/>
        <v>6</v>
      </c>
      <c r="B26" s="401"/>
      <c r="C26" s="435"/>
      <c r="D26" s="435"/>
      <c r="E26" s="440"/>
      <c r="F26" s="127"/>
    </row>
    <row r="27" spans="1:6">
      <c r="A27" s="400">
        <f t="shared" si="3"/>
        <v>7</v>
      </c>
      <c r="B27" s="401"/>
      <c r="C27" s="435"/>
      <c r="D27" s="435"/>
      <c r="E27" s="440"/>
      <c r="F27" s="127"/>
    </row>
    <row r="28" spans="1:6">
      <c r="A28" s="400">
        <f t="shared" si="3"/>
        <v>8</v>
      </c>
      <c r="B28" s="401"/>
      <c r="C28" s="435"/>
      <c r="D28" s="435"/>
      <c r="E28" s="440"/>
      <c r="F28" s="127"/>
    </row>
    <row r="29" spans="1:6">
      <c r="A29" s="400">
        <f t="shared" si="3"/>
        <v>9</v>
      </c>
      <c r="B29" s="401"/>
      <c r="C29" s="435"/>
      <c r="D29" s="435"/>
      <c r="E29" s="440"/>
      <c r="F29" s="127"/>
    </row>
    <row r="30" spans="1:6">
      <c r="A30" s="400">
        <f t="shared" si="3"/>
        <v>10</v>
      </c>
      <c r="B30" s="401"/>
      <c r="C30" s="435"/>
      <c r="D30" s="435"/>
      <c r="E30" s="440"/>
      <c r="F30" s="127"/>
    </row>
    <row r="31" spans="1:6">
      <c r="A31" s="400">
        <f t="shared" si="3"/>
        <v>11</v>
      </c>
      <c r="B31" s="401"/>
      <c r="C31" s="435"/>
      <c r="D31" s="435"/>
      <c r="E31" s="440"/>
      <c r="F31" s="127"/>
    </row>
    <row r="32" spans="1:6">
      <c r="A32" s="400">
        <f t="shared" si="3"/>
        <v>12</v>
      </c>
      <c r="B32" s="401"/>
      <c r="C32" s="435"/>
      <c r="D32" s="435"/>
      <c r="E32" s="440"/>
      <c r="F32" s="127"/>
    </row>
    <row r="33" spans="1:6">
      <c r="A33" s="400">
        <f t="shared" si="3"/>
        <v>13</v>
      </c>
      <c r="B33" s="401"/>
      <c r="C33" s="435"/>
      <c r="D33" s="435"/>
      <c r="E33" s="440"/>
      <c r="F33" s="127"/>
    </row>
    <row r="34" spans="1:6">
      <c r="A34" s="400">
        <f t="shared" si="3"/>
        <v>14</v>
      </c>
      <c r="B34" s="401"/>
      <c r="C34" s="435"/>
      <c r="D34" s="435"/>
      <c r="E34" s="440"/>
      <c r="F34" s="127"/>
    </row>
    <row r="35" spans="1:6">
      <c r="A35" s="400">
        <f t="shared" si="3"/>
        <v>15</v>
      </c>
      <c r="B35" s="401"/>
      <c r="C35" s="435"/>
      <c r="D35" s="435"/>
      <c r="E35" s="440"/>
      <c r="F35" s="127"/>
    </row>
    <row r="36" spans="1:6">
      <c r="A36" s="400">
        <f t="shared" si="3"/>
        <v>16</v>
      </c>
      <c r="B36" s="401"/>
      <c r="C36" s="435"/>
      <c r="D36" s="435"/>
      <c r="E36" s="440"/>
      <c r="F36" s="127"/>
    </row>
    <row r="37" spans="1:6">
      <c r="A37" s="400">
        <f t="shared" si="3"/>
        <v>17</v>
      </c>
      <c r="B37" s="401"/>
      <c r="C37" s="435"/>
      <c r="D37" s="435"/>
      <c r="E37" s="440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4">
        <f>SUM(C9:C37)</f>
        <v>0</v>
      </c>
      <c r="D38" s="414">
        <f>SUM(D9:D37)</f>
        <v>0</v>
      </c>
      <c r="E38" s="439">
        <f>SUBTOTAL(9,E8:E37)</f>
        <v>0</v>
      </c>
      <c r="F38" s="414"/>
    </row>
    <row r="40" spans="1:6" ht="33.75" customHeight="1">
      <c r="A40" s="400"/>
      <c r="B40" s="401" t="s">
        <v>299</v>
      </c>
      <c r="C40" s="511"/>
      <c r="D40" s="512"/>
      <c r="E40" s="512"/>
      <c r="F40" s="513"/>
    </row>
    <row r="41" spans="1:6" ht="33.75" customHeight="1">
      <c r="A41" s="400"/>
      <c r="B41" s="401" t="s">
        <v>308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Հ.Ադամյան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4"/>
      <c r="E45" s="441"/>
      <c r="F45" s="404"/>
    </row>
    <row r="46" spans="1:6" ht="18.75" customHeight="1">
      <c r="B46" s="12" t="s">
        <v>6</v>
      </c>
      <c r="D46" s="508" t="str">
        <f>+'Ekamut-caxs'!D79</f>
        <v>Ա.Մնացականյան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https://mul2.yerevan.am/tasks/2647855/oneclick?token=dbfe95a58645a953a6a8992313569fa2</cp:keywords>
  <cp:lastModifiedBy>Lusine Petrosyan</cp:lastModifiedBy>
  <cp:lastPrinted>2025-12-18T11:12:09Z</cp:lastPrinted>
  <dcterms:created xsi:type="dcterms:W3CDTF">1996-10-14T23:33:28Z</dcterms:created>
  <dcterms:modified xsi:type="dcterms:W3CDTF">2025-12-26T15:30:49Z</dcterms:modified>
</cp:coreProperties>
</file>